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DieseArbeitsmappe" defaultThemeVersion="166925"/>
  <mc:AlternateContent xmlns:mc="http://schemas.openxmlformats.org/markup-compatibility/2006">
    <mc:Choice Requires="x15">
      <x15ac:absPath xmlns:x15ac="http://schemas.microsoft.com/office/spreadsheetml/2010/11/ac" url="https://dbsw-my.sharepoint.com/personal/franz_theil_deutschebahn_com/Documents/Desktop/Vergabe PneumatikHydraulik 2027/"/>
    </mc:Choice>
  </mc:AlternateContent>
  <xr:revisionPtr revIDLastSave="21" documentId="8_{B58197FD-0D33-46CF-9F27-A45B5651888A}" xr6:coauthVersionLast="47" xr6:coauthVersionMax="47" xr10:uidLastSave="{F7C2F389-47AE-47EE-A8FB-9328D3D864BF}"/>
  <workbookProtection workbookAlgorithmName="SHA-512" workbookHashValue="Pm+uId4pAPyLPFET2BWQbNm1Jth3y8TSxYy/epk2kvUMkFidbIsXnCqYaUhAOpn0pGOrQPwOst1rGR++FKqs2w==" workbookSaltValue="DBILIgtyYLA0f+EasZl9Iw==" workbookSpinCount="100000" lockStructure="1"/>
  <bookViews>
    <workbookView xWindow="1560" yWindow="1560" windowWidth="22470" windowHeight="12240" xr2:uid="{27AEC37B-69BD-43C2-9F43-6FA9D62AE567}"/>
  </bookViews>
  <sheets>
    <sheet name="Angebotsblatt" sheetId="2" r:id="rId1"/>
    <sheet name="Materialdaten" sheetId="6" r:id="rId2"/>
    <sheet name="Rahmenvertragsbedingungen" sheetId="3" r:id="rId3"/>
    <sheet name="Lieferzeitenfaktor" sheetId="4" r:id="rId4"/>
    <sheet name="Quelle" sheetId="5" r:id="rId5"/>
  </sheets>
  <externalReferences>
    <externalReference r:id="rId6"/>
    <externalReference r:id="rId7"/>
  </externalReferences>
  <definedNames>
    <definedName name="__B">[1]validationInfo!$A$1</definedName>
    <definedName name="_xlnm._FilterDatabase" localSheetId="0" hidden="1">Angebotsblatt!$A$41:$AA$264</definedName>
    <definedName name="SAPBEXhrIndnt" hidden="1">1</definedName>
    <definedName name="SAPBEXrevision" hidden="1">0</definedName>
    <definedName name="SAPBEXsysID" hidden="1">"JRP"</definedName>
    <definedName name="SAPBEXwbID" hidden="1">"6IVEPLF40CLXG4RQH7MLXIS03"</definedName>
    <definedName name="suchen">[2]Angebotsblatt!$A$37:$A$267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121" i="2" l="1" a="1"/>
  <c r="Q121" i="2" s="1"/>
  <c r="V121" i="2" a="1"/>
  <c r="V121" i="2" s="1"/>
  <c r="X121" i="2" s="1" a="1"/>
  <c r="X121" i="2" s="1"/>
  <c r="Y121" i="2" s="1"/>
  <c r="W121" i="2"/>
  <c r="AB121" i="2"/>
  <c r="Q122" i="2" a="1"/>
  <c r="Q122" i="2" s="1"/>
  <c r="V122" i="2" a="1"/>
  <c r="V122" i="2" s="1"/>
  <c r="W122" i="2"/>
  <c r="AB122" i="2"/>
  <c r="Q123" i="2" a="1"/>
  <c r="Q123" i="2" s="1"/>
  <c r="V123" i="2" a="1"/>
  <c r="V123" i="2" s="1"/>
  <c r="W123" i="2"/>
  <c r="AB123" i="2"/>
  <c r="Q124" i="2" a="1"/>
  <c r="Q124" i="2" s="1"/>
  <c r="V124" i="2" a="1"/>
  <c r="V124" i="2" s="1"/>
  <c r="W124" i="2"/>
  <c r="AB124" i="2"/>
  <c r="Q125" i="2" a="1"/>
  <c r="Q125" i="2"/>
  <c r="V125" i="2" a="1"/>
  <c r="V125" i="2" s="1"/>
  <c r="W125" i="2"/>
  <c r="AB125" i="2"/>
  <c r="Q126" i="2" a="1"/>
  <c r="Q126" i="2" s="1"/>
  <c r="V126" i="2" a="1"/>
  <c r="V126" i="2" s="1"/>
  <c r="W126" i="2"/>
  <c r="AB126" i="2"/>
  <c r="Q127" i="2" a="1"/>
  <c r="Q127" i="2" s="1"/>
  <c r="V127" i="2" a="1"/>
  <c r="V127" i="2" s="1"/>
  <c r="W127" i="2"/>
  <c r="AB127" i="2"/>
  <c r="Q128" i="2" a="1"/>
  <c r="Q128" i="2" s="1"/>
  <c r="V128" i="2" a="1"/>
  <c r="V128" i="2" s="1"/>
  <c r="W128" i="2"/>
  <c r="AB128" i="2"/>
  <c r="Q129" i="2" a="1"/>
  <c r="Q129" i="2"/>
  <c r="V129" i="2" a="1"/>
  <c r="V129" i="2" s="1"/>
  <c r="X129" i="2" s="1" a="1"/>
  <c r="X129" i="2" s="1"/>
  <c r="Y129" i="2" s="1"/>
  <c r="W129" i="2"/>
  <c r="AB129" i="2"/>
  <c r="Q130" i="2" a="1"/>
  <c r="Q130" i="2" s="1"/>
  <c r="V130" i="2" a="1"/>
  <c r="V130" i="2" s="1"/>
  <c r="W130" i="2"/>
  <c r="AB130" i="2"/>
  <c r="Q131" i="2" a="1"/>
  <c r="Q131" i="2" s="1"/>
  <c r="V131" i="2" a="1"/>
  <c r="V131" i="2" s="1"/>
  <c r="W131" i="2"/>
  <c r="AB131" i="2"/>
  <c r="Q132" i="2" a="1"/>
  <c r="Q132" i="2" s="1"/>
  <c r="V132" i="2" a="1"/>
  <c r="V132" i="2" s="1"/>
  <c r="W132" i="2"/>
  <c r="AB132" i="2"/>
  <c r="Q133" i="2" a="1"/>
  <c r="Q133" i="2" s="1"/>
  <c r="V133" i="2" a="1"/>
  <c r="V133" i="2" s="1"/>
  <c r="W133" i="2"/>
  <c r="AB133" i="2"/>
  <c r="Q134" i="2" a="1"/>
  <c r="Q134" i="2" s="1"/>
  <c r="V134" i="2" a="1"/>
  <c r="V134" i="2" s="1"/>
  <c r="W134" i="2"/>
  <c r="AB134" i="2"/>
  <c r="Q135" i="2" a="1"/>
  <c r="Q135" i="2"/>
  <c r="V135" i="2" a="1"/>
  <c r="V135" i="2" s="1"/>
  <c r="W135" i="2"/>
  <c r="AB135" i="2"/>
  <c r="Q136" i="2" a="1"/>
  <c r="Q136" i="2" s="1"/>
  <c r="V136" i="2" a="1"/>
  <c r="V136" i="2" s="1"/>
  <c r="W136" i="2"/>
  <c r="AB136" i="2"/>
  <c r="Q137" i="2" a="1"/>
  <c r="Q137" i="2" s="1"/>
  <c r="V137" i="2" a="1"/>
  <c r="V137" i="2" s="1"/>
  <c r="W137" i="2"/>
  <c r="AB137" i="2"/>
  <c r="Q138" i="2" a="1"/>
  <c r="Q138" i="2" s="1"/>
  <c r="V138" i="2" a="1"/>
  <c r="V138" i="2" s="1"/>
  <c r="W138" i="2"/>
  <c r="AB138" i="2"/>
  <c r="Q139" i="2" a="1"/>
  <c r="Q139" i="2" s="1"/>
  <c r="V139" i="2" a="1"/>
  <c r="V139" i="2" s="1"/>
  <c r="X139" i="2" s="1" a="1"/>
  <c r="X139" i="2" s="1"/>
  <c r="Y139" i="2" s="1"/>
  <c r="W139" i="2"/>
  <c r="AB139" i="2"/>
  <c r="Q140" i="2" a="1"/>
  <c r="Q140" i="2" s="1"/>
  <c r="V140" i="2" a="1"/>
  <c r="V140" i="2" s="1"/>
  <c r="W140" i="2"/>
  <c r="AB140" i="2"/>
  <c r="Q141" i="2" a="1"/>
  <c r="Q141" i="2"/>
  <c r="V141" i="2" a="1"/>
  <c r="V141" i="2" s="1"/>
  <c r="W141" i="2"/>
  <c r="AB141" i="2"/>
  <c r="Q142" i="2" a="1"/>
  <c r="Q142" i="2" s="1"/>
  <c r="V142" i="2" a="1"/>
  <c r="V142" i="2" s="1"/>
  <c r="W142" i="2"/>
  <c r="AB142" i="2"/>
  <c r="Q143" i="2" a="1"/>
  <c r="Q143" i="2" s="1"/>
  <c r="V143" i="2" a="1"/>
  <c r="V143" i="2" s="1"/>
  <c r="W143" i="2"/>
  <c r="X143" i="2" s="1" a="1"/>
  <c r="X143" i="2" s="1"/>
  <c r="Y143" i="2" s="1"/>
  <c r="AB143" i="2"/>
  <c r="Q144" i="2" a="1"/>
  <c r="Q144" i="2" s="1"/>
  <c r="V144" i="2" a="1"/>
  <c r="V144" i="2" s="1"/>
  <c r="X144" i="2" s="1" a="1"/>
  <c r="X144" i="2" s="1"/>
  <c r="Y144" i="2" s="1"/>
  <c r="W144" i="2"/>
  <c r="AB144" i="2"/>
  <c r="Q145" i="2" a="1"/>
  <c r="Q145" i="2" s="1"/>
  <c r="V145" i="2" a="1"/>
  <c r="V145" i="2" s="1"/>
  <c r="W145" i="2"/>
  <c r="AB145" i="2"/>
  <c r="Q146" i="2" a="1"/>
  <c r="Q146" i="2" s="1"/>
  <c r="V146" i="2" a="1"/>
  <c r="V146" i="2" s="1"/>
  <c r="W146" i="2"/>
  <c r="AB146" i="2"/>
  <c r="Q147" i="2" a="1"/>
  <c r="Q147" i="2" s="1"/>
  <c r="V147" i="2" a="1"/>
  <c r="V147" i="2" s="1"/>
  <c r="W147" i="2"/>
  <c r="AB147" i="2"/>
  <c r="Q148" i="2" a="1"/>
  <c r="Q148" i="2" s="1"/>
  <c r="V148" i="2" a="1"/>
  <c r="V148" i="2" s="1"/>
  <c r="W148" i="2"/>
  <c r="AB148" i="2"/>
  <c r="Q149" i="2" a="1"/>
  <c r="Q149" i="2" s="1"/>
  <c r="V149" i="2" a="1"/>
  <c r="V149" i="2" s="1"/>
  <c r="X149" i="2" s="1" a="1"/>
  <c r="X149" i="2" s="1"/>
  <c r="Y149" i="2" s="1"/>
  <c r="W149" i="2"/>
  <c r="AB149" i="2"/>
  <c r="Q150" i="2" a="1"/>
  <c r="Q150" i="2" s="1"/>
  <c r="V150" i="2" a="1"/>
  <c r="V150" i="2"/>
  <c r="X150" i="2" s="1" a="1"/>
  <c r="X150" i="2" s="1"/>
  <c r="Y150" i="2" s="1"/>
  <c r="W150" i="2"/>
  <c r="AB150" i="2"/>
  <c r="Q151" i="2" a="1"/>
  <c r="Q151" i="2" s="1"/>
  <c r="V151" i="2" a="1"/>
  <c r="V151" i="2" s="1"/>
  <c r="W151" i="2"/>
  <c r="AB151" i="2"/>
  <c r="Q152" i="2" a="1"/>
  <c r="Q152" i="2" s="1"/>
  <c r="V152" i="2" a="1"/>
  <c r="V152" i="2" s="1"/>
  <c r="W152" i="2"/>
  <c r="AB152" i="2"/>
  <c r="Q153" i="2" a="1"/>
  <c r="Q153" i="2" s="1"/>
  <c r="V153" i="2" a="1"/>
  <c r="V153" i="2" s="1"/>
  <c r="W153" i="2"/>
  <c r="AB153" i="2"/>
  <c r="Q154" i="2" a="1"/>
  <c r="Q154" i="2" s="1"/>
  <c r="V154" i="2" a="1"/>
  <c r="V154" i="2" s="1"/>
  <c r="W154" i="2"/>
  <c r="AB154" i="2"/>
  <c r="Q155" i="2" a="1"/>
  <c r="Q155" i="2" s="1"/>
  <c r="V155" i="2" a="1"/>
  <c r="V155" i="2" s="1"/>
  <c r="X155" i="2" s="1" a="1"/>
  <c r="X155" i="2" s="1"/>
  <c r="Y155" i="2" s="1"/>
  <c r="W155" i="2"/>
  <c r="AB155" i="2"/>
  <c r="Q156" i="2" a="1"/>
  <c r="Q156" i="2" s="1"/>
  <c r="V156" i="2" a="1"/>
  <c r="V156" i="2" s="1"/>
  <c r="X156" i="2" s="1" a="1"/>
  <c r="X156" i="2" s="1"/>
  <c r="Y156" i="2" s="1"/>
  <c r="W156" i="2"/>
  <c r="AB156" i="2"/>
  <c r="Q157" i="2" a="1"/>
  <c r="Q157" i="2" s="1"/>
  <c r="V157" i="2" a="1"/>
  <c r="V157" i="2" s="1"/>
  <c r="W157" i="2"/>
  <c r="AB157" i="2"/>
  <c r="Q158" i="2" a="1"/>
  <c r="Q158" i="2" s="1"/>
  <c r="V158" i="2" a="1"/>
  <c r="V158" i="2" s="1"/>
  <c r="X158" i="2" s="1" a="1"/>
  <c r="X158" i="2" s="1"/>
  <c r="Y158" i="2" s="1"/>
  <c r="W158" i="2"/>
  <c r="AB158" i="2"/>
  <c r="Q159" i="2" a="1"/>
  <c r="Q159" i="2" s="1"/>
  <c r="V159" i="2" a="1"/>
  <c r="V159" i="2" s="1"/>
  <c r="W159" i="2"/>
  <c r="AB159" i="2"/>
  <c r="Q160" i="2" a="1"/>
  <c r="Q160" i="2" s="1"/>
  <c r="V160" i="2" a="1"/>
  <c r="V160" i="2" s="1"/>
  <c r="W160" i="2"/>
  <c r="AB160" i="2"/>
  <c r="Q161" i="2" a="1"/>
  <c r="Q161" i="2" s="1"/>
  <c r="V161" i="2" a="1"/>
  <c r="V161" i="2" s="1"/>
  <c r="W161" i="2"/>
  <c r="AB161" i="2"/>
  <c r="Q162" i="2" a="1"/>
  <c r="Q162" i="2" s="1"/>
  <c r="V162" i="2" a="1"/>
  <c r="V162" i="2" s="1"/>
  <c r="W162" i="2"/>
  <c r="AB162" i="2"/>
  <c r="Q163" i="2" a="1"/>
  <c r="Q163" i="2" s="1"/>
  <c r="V163" i="2" a="1"/>
  <c r="V163" i="2" s="1"/>
  <c r="X163" i="2" s="1" a="1"/>
  <c r="X163" i="2" s="1"/>
  <c r="Y163" i="2" s="1"/>
  <c r="W163" i="2"/>
  <c r="AB163" i="2"/>
  <c r="Q164" i="2" a="1"/>
  <c r="Q164" i="2" s="1"/>
  <c r="V164" i="2" a="1"/>
  <c r="V164" i="2" s="1"/>
  <c r="X164" i="2" s="1" a="1"/>
  <c r="X164" i="2" s="1"/>
  <c r="Y164" i="2" s="1"/>
  <c r="W164" i="2"/>
  <c r="AB164" i="2"/>
  <c r="Q165" i="2" a="1"/>
  <c r="Q165" i="2" s="1"/>
  <c r="V165" i="2" a="1"/>
  <c r="V165" i="2" s="1"/>
  <c r="W165" i="2"/>
  <c r="AB165" i="2"/>
  <c r="Q166" i="2" a="1"/>
  <c r="Q166" i="2" s="1"/>
  <c r="V166" i="2" a="1"/>
  <c r="V166" i="2" s="1"/>
  <c r="W166" i="2"/>
  <c r="AB166" i="2"/>
  <c r="Q167" i="2" a="1"/>
  <c r="Q167" i="2" s="1"/>
  <c r="V167" i="2" a="1"/>
  <c r="V167" i="2" s="1"/>
  <c r="W167" i="2"/>
  <c r="AB167" i="2"/>
  <c r="Q168" i="2" a="1"/>
  <c r="Q168" i="2" s="1"/>
  <c r="V168" i="2" a="1"/>
  <c r="V168" i="2" s="1"/>
  <c r="W168" i="2"/>
  <c r="AB168" i="2"/>
  <c r="Q169" i="2" a="1"/>
  <c r="Q169" i="2" s="1"/>
  <c r="V169" i="2" a="1"/>
  <c r="V169" i="2" s="1"/>
  <c r="W169" i="2"/>
  <c r="AB169" i="2"/>
  <c r="Q170" i="2" a="1"/>
  <c r="Q170" i="2" s="1"/>
  <c r="V170" i="2" a="1"/>
  <c r="V170" i="2" s="1"/>
  <c r="W170" i="2"/>
  <c r="AB170" i="2"/>
  <c r="Q171" i="2" a="1"/>
  <c r="Q171" i="2" s="1"/>
  <c r="V171" i="2" a="1"/>
  <c r="V171" i="2"/>
  <c r="W171" i="2"/>
  <c r="AB171" i="2"/>
  <c r="Q172" i="2" a="1"/>
  <c r="Q172" i="2" s="1"/>
  <c r="V172" i="2" a="1"/>
  <c r="V172" i="2" s="1"/>
  <c r="X172" i="2" s="1" a="1"/>
  <c r="X172" i="2" s="1"/>
  <c r="Y172" i="2" s="1"/>
  <c r="W172" i="2"/>
  <c r="AB172" i="2"/>
  <c r="Q173" i="2" a="1"/>
  <c r="Q173" i="2" s="1"/>
  <c r="V173" i="2" a="1"/>
  <c r="V173" i="2" s="1"/>
  <c r="W173" i="2"/>
  <c r="AB173" i="2"/>
  <c r="Q174" i="2" a="1"/>
  <c r="Q174" i="2" s="1"/>
  <c r="V174" i="2" a="1"/>
  <c r="V174" i="2" s="1"/>
  <c r="W174" i="2"/>
  <c r="AB174" i="2"/>
  <c r="Q175" i="2" a="1"/>
  <c r="Q175" i="2" s="1"/>
  <c r="V175" i="2" a="1"/>
  <c r="V175" i="2" s="1"/>
  <c r="W175" i="2"/>
  <c r="AB175" i="2"/>
  <c r="Q176" i="2" a="1"/>
  <c r="Q176" i="2" s="1"/>
  <c r="V176" i="2" a="1"/>
  <c r="V176" i="2" s="1"/>
  <c r="W176" i="2"/>
  <c r="AB176" i="2"/>
  <c r="Q177" i="2" a="1"/>
  <c r="Q177" i="2" s="1"/>
  <c r="V177" i="2" a="1"/>
  <c r="V177" i="2" s="1"/>
  <c r="W177" i="2"/>
  <c r="AB177" i="2"/>
  <c r="Q178" i="2" a="1"/>
  <c r="Q178" i="2" s="1"/>
  <c r="V178" i="2" a="1"/>
  <c r="V178" i="2" s="1"/>
  <c r="W178" i="2"/>
  <c r="X178" i="2" s="1" a="1"/>
  <c r="X178" i="2" s="1"/>
  <c r="Y178" i="2" s="1"/>
  <c r="AB178" i="2"/>
  <c r="Q179" i="2" a="1"/>
  <c r="Q179" i="2" s="1"/>
  <c r="V179" i="2" a="1"/>
  <c r="V179" i="2" s="1"/>
  <c r="X179" i="2" s="1" a="1"/>
  <c r="X179" i="2" s="1"/>
  <c r="Y179" i="2" s="1"/>
  <c r="W179" i="2"/>
  <c r="AB179" i="2"/>
  <c r="Q180" i="2" a="1"/>
  <c r="Q180" i="2" s="1"/>
  <c r="V180" i="2" a="1"/>
  <c r="V180" i="2" s="1"/>
  <c r="X180" i="2" s="1" a="1"/>
  <c r="X180" i="2" s="1"/>
  <c r="Y180" i="2" s="1"/>
  <c r="W180" i="2"/>
  <c r="AB180" i="2"/>
  <c r="Q181" i="2" a="1"/>
  <c r="Q181" i="2" s="1"/>
  <c r="V181" i="2" a="1"/>
  <c r="V181" i="2" s="1"/>
  <c r="W181" i="2"/>
  <c r="AB181" i="2"/>
  <c r="Q182" i="2" a="1"/>
  <c r="Q182" i="2" s="1"/>
  <c r="V182" i="2" a="1"/>
  <c r="V182" i="2" s="1"/>
  <c r="X182" i="2" s="1" a="1"/>
  <c r="X182" i="2" s="1"/>
  <c r="Y182" i="2" s="1"/>
  <c r="W182" i="2"/>
  <c r="AB182" i="2"/>
  <c r="Q183" i="2" a="1"/>
  <c r="Q183" i="2"/>
  <c r="V183" i="2" a="1"/>
  <c r="V183" i="2" s="1"/>
  <c r="W183" i="2"/>
  <c r="AB183" i="2"/>
  <c r="Q184" i="2" a="1"/>
  <c r="Q184" i="2"/>
  <c r="V184" i="2" a="1"/>
  <c r="V184" i="2" s="1"/>
  <c r="X184" i="2" s="1" a="1"/>
  <c r="X184" i="2" s="1"/>
  <c r="Y184" i="2" s="1"/>
  <c r="W184" i="2"/>
  <c r="AB184" i="2"/>
  <c r="Q185" i="2" a="1"/>
  <c r="Q185" i="2" s="1"/>
  <c r="V185" i="2" a="1"/>
  <c r="V185" i="2" s="1"/>
  <c r="W185" i="2"/>
  <c r="AB185" i="2"/>
  <c r="Q186" i="2" a="1"/>
  <c r="Q186" i="2" s="1"/>
  <c r="V186" i="2" a="1"/>
  <c r="V186" i="2" s="1"/>
  <c r="W186" i="2"/>
  <c r="AB186" i="2"/>
  <c r="Q187" i="2" a="1"/>
  <c r="Q187" i="2" s="1"/>
  <c r="V187" i="2" a="1"/>
  <c r="V187" i="2" s="1"/>
  <c r="W187" i="2"/>
  <c r="AB187" i="2"/>
  <c r="Q188" i="2" a="1"/>
  <c r="Q188" i="2" s="1"/>
  <c r="V188" i="2" a="1"/>
  <c r="V188" i="2" s="1"/>
  <c r="W188" i="2"/>
  <c r="AB188" i="2"/>
  <c r="Q189" i="2" a="1"/>
  <c r="Q189" i="2" s="1"/>
  <c r="V189" i="2" a="1"/>
  <c r="V189" i="2" s="1"/>
  <c r="W189" i="2"/>
  <c r="AB189" i="2"/>
  <c r="Q190" i="2" a="1"/>
  <c r="Q190" i="2" s="1"/>
  <c r="V190" i="2" a="1"/>
  <c r="V190" i="2" s="1"/>
  <c r="W190" i="2"/>
  <c r="AB190" i="2"/>
  <c r="Q191" i="2" a="1"/>
  <c r="Q191" i="2" s="1"/>
  <c r="V191" i="2" a="1"/>
  <c r="V191" i="2" s="1"/>
  <c r="W191" i="2"/>
  <c r="AB191" i="2"/>
  <c r="Q192" i="2" a="1"/>
  <c r="Q192" i="2" s="1"/>
  <c r="V192" i="2" a="1"/>
  <c r="V192" i="2" s="1"/>
  <c r="W192" i="2"/>
  <c r="AB192" i="2"/>
  <c r="Q193" i="2" a="1"/>
  <c r="Q193" i="2" s="1"/>
  <c r="V193" i="2" a="1"/>
  <c r="V193" i="2" s="1"/>
  <c r="W193" i="2"/>
  <c r="AB193" i="2"/>
  <c r="Q194" i="2" a="1"/>
  <c r="Q194" i="2" s="1"/>
  <c r="V194" i="2" a="1"/>
  <c r="V194" i="2" s="1"/>
  <c r="W194" i="2"/>
  <c r="AB194" i="2"/>
  <c r="Q195" i="2" a="1"/>
  <c r="Q195" i="2"/>
  <c r="V195" i="2" a="1"/>
  <c r="V195" i="2" s="1"/>
  <c r="X195" i="2" s="1" a="1"/>
  <c r="X195" i="2" s="1"/>
  <c r="Y195" i="2" s="1"/>
  <c r="W195" i="2"/>
  <c r="AB195" i="2"/>
  <c r="Q196" i="2" a="1"/>
  <c r="Q196" i="2"/>
  <c r="V196" i="2" a="1"/>
  <c r="V196" i="2" s="1"/>
  <c r="W196" i="2"/>
  <c r="AB196" i="2"/>
  <c r="Q197" i="2" a="1"/>
  <c r="Q197" i="2" s="1"/>
  <c r="V197" i="2" a="1"/>
  <c r="V197" i="2" s="1"/>
  <c r="W197" i="2"/>
  <c r="AB197" i="2"/>
  <c r="Q198" i="2" a="1"/>
  <c r="Q198" i="2" s="1"/>
  <c r="V198" i="2" a="1"/>
  <c r="V198" i="2" s="1"/>
  <c r="W198" i="2"/>
  <c r="AB198" i="2"/>
  <c r="Q199" i="2" a="1"/>
  <c r="Q199" i="2" s="1"/>
  <c r="V199" i="2" a="1"/>
  <c r="V199" i="2" s="1"/>
  <c r="W199" i="2"/>
  <c r="AB199" i="2"/>
  <c r="Q200" i="2" a="1"/>
  <c r="Q200" i="2" s="1"/>
  <c r="V200" i="2" a="1"/>
  <c r="V200" i="2" s="1"/>
  <c r="X200" i="2" s="1" a="1"/>
  <c r="X200" i="2" s="1"/>
  <c r="Y200" i="2" s="1"/>
  <c r="W200" i="2"/>
  <c r="AB200" i="2"/>
  <c r="Q201" i="2" a="1"/>
  <c r="Q201" i="2" s="1"/>
  <c r="V201" i="2" a="1"/>
  <c r="V201" i="2" s="1"/>
  <c r="W201" i="2"/>
  <c r="AB201" i="2"/>
  <c r="Q202" i="2" a="1"/>
  <c r="Q202" i="2" s="1"/>
  <c r="V202" i="2" a="1"/>
  <c r="V202" i="2" s="1"/>
  <c r="W202" i="2"/>
  <c r="AB202" i="2"/>
  <c r="Q203" i="2" a="1"/>
  <c r="Q203" i="2" s="1"/>
  <c r="V203" i="2" a="1"/>
  <c r="V203" i="2" s="1"/>
  <c r="W203" i="2"/>
  <c r="AB203" i="2"/>
  <c r="Q204" i="2" a="1"/>
  <c r="Q204" i="2" s="1"/>
  <c r="V204" i="2" a="1"/>
  <c r="V204" i="2"/>
  <c r="W204" i="2"/>
  <c r="AB204" i="2"/>
  <c r="Q205" i="2" a="1"/>
  <c r="Q205" i="2" s="1"/>
  <c r="V205" i="2" a="1"/>
  <c r="V205" i="2" s="1"/>
  <c r="W205" i="2"/>
  <c r="AB205" i="2"/>
  <c r="Q206" i="2" a="1"/>
  <c r="Q206" i="2" s="1"/>
  <c r="V206" i="2" a="1"/>
  <c r="V206" i="2" s="1"/>
  <c r="W206" i="2"/>
  <c r="AB206" i="2"/>
  <c r="Q207" i="2" a="1"/>
  <c r="Q207" i="2"/>
  <c r="V207" i="2" a="1"/>
  <c r="V207" i="2" s="1"/>
  <c r="W207" i="2"/>
  <c r="AB207" i="2"/>
  <c r="Q208" i="2" a="1"/>
  <c r="Q208" i="2" s="1"/>
  <c r="V208" i="2" a="1"/>
  <c r="V208" i="2" s="1"/>
  <c r="W208" i="2"/>
  <c r="AB208" i="2"/>
  <c r="Q209" i="2" a="1"/>
  <c r="Q209" i="2" s="1"/>
  <c r="V209" i="2" a="1"/>
  <c r="V209" i="2" s="1"/>
  <c r="W209" i="2"/>
  <c r="AB209" i="2"/>
  <c r="Q210" i="2" a="1"/>
  <c r="Q210" i="2" s="1"/>
  <c r="V210" i="2" a="1"/>
  <c r="V210" i="2" s="1"/>
  <c r="W210" i="2"/>
  <c r="AB210" i="2"/>
  <c r="Q211" i="2" a="1"/>
  <c r="Q211" i="2" s="1"/>
  <c r="V211" i="2" a="1"/>
  <c r="V211" i="2" s="1"/>
  <c r="W211" i="2"/>
  <c r="AB211" i="2"/>
  <c r="Q212" i="2" a="1"/>
  <c r="Q212" i="2" s="1"/>
  <c r="V212" i="2" a="1"/>
  <c r="V212" i="2" s="1"/>
  <c r="W212" i="2"/>
  <c r="AB212" i="2"/>
  <c r="Q213" i="2" a="1"/>
  <c r="Q213" i="2" s="1"/>
  <c r="V213" i="2" a="1"/>
  <c r="V213" i="2" s="1"/>
  <c r="X213" i="2" s="1" a="1"/>
  <c r="X213" i="2" s="1"/>
  <c r="Y213" i="2" s="1"/>
  <c r="W213" i="2"/>
  <c r="AB213" i="2"/>
  <c r="Q214" i="2" a="1"/>
  <c r="Q214" i="2"/>
  <c r="V214" i="2" a="1"/>
  <c r="V214" i="2" s="1"/>
  <c r="X214" i="2" s="1" a="1"/>
  <c r="X214" i="2" s="1"/>
  <c r="Y214" i="2" s="1"/>
  <c r="W214" i="2"/>
  <c r="AB214" i="2"/>
  <c r="Q215" i="2" a="1"/>
  <c r="Q215" i="2" s="1"/>
  <c r="V215" i="2" a="1"/>
  <c r="V215" i="2" s="1"/>
  <c r="W215" i="2"/>
  <c r="AB215" i="2"/>
  <c r="Q216" i="2" a="1"/>
  <c r="Q216" i="2" s="1"/>
  <c r="V216" i="2" a="1"/>
  <c r="V216" i="2" s="1"/>
  <c r="X216" i="2" s="1" a="1"/>
  <c r="X216" i="2" s="1"/>
  <c r="Y216" i="2" s="1"/>
  <c r="W216" i="2"/>
  <c r="AB216" i="2"/>
  <c r="Q217" i="2" a="1"/>
  <c r="Q217" i="2"/>
  <c r="V217" i="2" a="1"/>
  <c r="V217" i="2" s="1"/>
  <c r="W217" i="2"/>
  <c r="AB217" i="2"/>
  <c r="Q218" i="2" a="1"/>
  <c r="Q218" i="2"/>
  <c r="V218" i="2" a="1"/>
  <c r="V218" i="2" s="1"/>
  <c r="W218" i="2"/>
  <c r="AB218" i="2"/>
  <c r="Q219" i="2" a="1"/>
  <c r="Q219" i="2" s="1"/>
  <c r="V219" i="2" a="1"/>
  <c r="V219" i="2" s="1"/>
  <c r="W219" i="2"/>
  <c r="AB219" i="2"/>
  <c r="Q220" i="2" a="1"/>
  <c r="Q220" i="2" s="1"/>
  <c r="V220" i="2" a="1"/>
  <c r="V220" i="2"/>
  <c r="W220" i="2"/>
  <c r="AB220" i="2"/>
  <c r="Q221" i="2" a="1"/>
  <c r="Q221" i="2" s="1"/>
  <c r="V221" i="2" a="1"/>
  <c r="V221" i="2" s="1"/>
  <c r="X221" i="2" s="1" a="1"/>
  <c r="X221" i="2" s="1"/>
  <c r="Y221" i="2" s="1"/>
  <c r="W221" i="2"/>
  <c r="AB221" i="2"/>
  <c r="Q222" i="2" a="1"/>
  <c r="Q222" i="2"/>
  <c r="V222" i="2" a="1"/>
  <c r="V222" i="2" s="1"/>
  <c r="W222" i="2"/>
  <c r="AB222" i="2"/>
  <c r="Q223" i="2" a="1"/>
  <c r="Q223" i="2" s="1"/>
  <c r="V223" i="2" a="1"/>
  <c r="V223" i="2" s="1"/>
  <c r="W223" i="2"/>
  <c r="AB223" i="2"/>
  <c r="Q224" i="2" a="1"/>
  <c r="Q224" i="2" s="1"/>
  <c r="V224" i="2" a="1"/>
  <c r="V224" i="2" s="1"/>
  <c r="W224" i="2"/>
  <c r="AB224" i="2"/>
  <c r="Q225" i="2" a="1"/>
  <c r="Q225" i="2" s="1"/>
  <c r="V225" i="2" a="1"/>
  <c r="V225" i="2" s="1"/>
  <c r="W225" i="2"/>
  <c r="AB225" i="2"/>
  <c r="Q226" i="2" a="1"/>
  <c r="Q226" i="2" s="1"/>
  <c r="V226" i="2" a="1"/>
  <c r="V226" i="2" s="1"/>
  <c r="W226" i="2"/>
  <c r="AB226" i="2"/>
  <c r="Q227" i="2" a="1"/>
  <c r="Q227" i="2" s="1"/>
  <c r="V227" i="2" a="1"/>
  <c r="V227" i="2" s="1"/>
  <c r="X227" i="2" s="1" a="1"/>
  <c r="X227" i="2" s="1"/>
  <c r="Y227" i="2" s="1"/>
  <c r="W227" i="2"/>
  <c r="AB227" i="2"/>
  <c r="Q228" i="2" a="1"/>
  <c r="Q228" i="2" s="1"/>
  <c r="V228" i="2" a="1"/>
  <c r="V228" i="2" s="1"/>
  <c r="W228" i="2"/>
  <c r="AB228" i="2"/>
  <c r="Q229" i="2" a="1"/>
  <c r="Q229" i="2" s="1"/>
  <c r="V229" i="2" a="1"/>
  <c r="V229" i="2" s="1"/>
  <c r="W229" i="2"/>
  <c r="AB229" i="2"/>
  <c r="Q230" i="2" a="1"/>
  <c r="Q230" i="2" s="1"/>
  <c r="V230" i="2" a="1"/>
  <c r="V230" i="2" s="1"/>
  <c r="X230" i="2" s="1" a="1"/>
  <c r="X230" i="2" s="1"/>
  <c r="Y230" i="2" s="1"/>
  <c r="W230" i="2"/>
  <c r="AB230" i="2"/>
  <c r="Q231" i="2" a="1"/>
  <c r="Q231" i="2" s="1"/>
  <c r="V231" i="2" a="1"/>
  <c r="V231" i="2" s="1"/>
  <c r="W231" i="2"/>
  <c r="AB231" i="2"/>
  <c r="Q232" i="2" a="1"/>
  <c r="Q232" i="2" s="1"/>
  <c r="V232" i="2" a="1"/>
  <c r="V232" i="2" s="1"/>
  <c r="W232" i="2"/>
  <c r="AB232" i="2"/>
  <c r="Q233" i="2" a="1"/>
  <c r="Q233" i="2" s="1"/>
  <c r="V233" i="2" a="1"/>
  <c r="V233" i="2" s="1"/>
  <c r="W233" i="2"/>
  <c r="X233" i="2" s="1" a="1"/>
  <c r="X233" i="2" s="1"/>
  <c r="Y233" i="2" s="1"/>
  <c r="AB233" i="2"/>
  <c r="Q234" i="2" a="1"/>
  <c r="Q234" i="2" s="1"/>
  <c r="V234" i="2" a="1"/>
  <c r="V234" i="2" s="1"/>
  <c r="X234" i="2" s="1" a="1"/>
  <c r="X234" i="2" s="1"/>
  <c r="Y234" i="2" s="1"/>
  <c r="W234" i="2"/>
  <c r="AB234" i="2"/>
  <c r="Q235" i="2" a="1"/>
  <c r="Q235" i="2" s="1"/>
  <c r="V235" i="2" a="1"/>
  <c r="V235" i="2" s="1"/>
  <c r="W235" i="2"/>
  <c r="AB235" i="2"/>
  <c r="Q236" i="2" a="1"/>
  <c r="Q236" i="2" s="1"/>
  <c r="V236" i="2" a="1"/>
  <c r="V236" i="2" s="1"/>
  <c r="W236" i="2"/>
  <c r="AB236" i="2"/>
  <c r="Q237" i="2" a="1"/>
  <c r="Q237" i="2" s="1"/>
  <c r="V237" i="2" a="1"/>
  <c r="V237" i="2" s="1"/>
  <c r="W237" i="2"/>
  <c r="AB237" i="2"/>
  <c r="Q238" i="2" a="1"/>
  <c r="Q238" i="2" s="1"/>
  <c r="V238" i="2" a="1"/>
  <c r="V238" i="2" s="1"/>
  <c r="W238" i="2"/>
  <c r="AB238" i="2"/>
  <c r="Q239" i="2" a="1"/>
  <c r="Q239" i="2" s="1"/>
  <c r="V239" i="2" a="1"/>
  <c r="V239" i="2" s="1"/>
  <c r="W239" i="2"/>
  <c r="AB239" i="2"/>
  <c r="Q240" i="2" a="1"/>
  <c r="Q240" i="2" s="1"/>
  <c r="V240" i="2" a="1"/>
  <c r="V240" i="2" s="1"/>
  <c r="W240" i="2"/>
  <c r="AB240" i="2"/>
  <c r="Q241" i="2" a="1"/>
  <c r="Q241" i="2" s="1"/>
  <c r="V241" i="2" a="1"/>
  <c r="V241" i="2" s="1"/>
  <c r="W241" i="2"/>
  <c r="AB241" i="2"/>
  <c r="Q242" i="2" a="1"/>
  <c r="Q242" i="2" s="1"/>
  <c r="V242" i="2" a="1"/>
  <c r="V242" i="2" s="1"/>
  <c r="W242" i="2"/>
  <c r="AB242" i="2"/>
  <c r="Q243" i="2" a="1"/>
  <c r="Q243" i="2" s="1"/>
  <c r="V243" i="2" a="1"/>
  <c r="V243" i="2" s="1"/>
  <c r="X243" i="2" s="1" a="1"/>
  <c r="X243" i="2" s="1"/>
  <c r="Y243" i="2" s="1"/>
  <c r="W243" i="2"/>
  <c r="AB243" i="2"/>
  <c r="Q244" i="2" a="1"/>
  <c r="Q244" i="2" s="1"/>
  <c r="V244" i="2" a="1"/>
  <c r="V244" i="2" s="1"/>
  <c r="W244" i="2"/>
  <c r="AB244" i="2"/>
  <c r="Q245" i="2" a="1"/>
  <c r="Q245" i="2"/>
  <c r="V245" i="2" a="1"/>
  <c r="V245" i="2" s="1"/>
  <c r="X245" i="2" s="1" a="1"/>
  <c r="X245" i="2" s="1"/>
  <c r="Y245" i="2" s="1"/>
  <c r="W245" i="2"/>
  <c r="AB245" i="2"/>
  <c r="Q246" i="2" a="1"/>
  <c r="Q246" i="2"/>
  <c r="V246" i="2" a="1"/>
  <c r="V246" i="2" s="1"/>
  <c r="W246" i="2"/>
  <c r="AB246" i="2"/>
  <c r="Q247" i="2" a="1"/>
  <c r="Q247" i="2" s="1"/>
  <c r="V247" i="2" a="1"/>
  <c r="V247" i="2" s="1"/>
  <c r="X247" i="2" s="1" a="1"/>
  <c r="X247" i="2" s="1"/>
  <c r="Y247" i="2" s="1"/>
  <c r="W247" i="2"/>
  <c r="AB247" i="2"/>
  <c r="Q248" i="2" a="1"/>
  <c r="Q248" i="2" s="1"/>
  <c r="V248" i="2" a="1"/>
  <c r="V248" i="2"/>
  <c r="X248" i="2" s="1" a="1"/>
  <c r="X248" i="2" s="1"/>
  <c r="Y248" i="2" s="1"/>
  <c r="W248" i="2"/>
  <c r="AB248" i="2"/>
  <c r="Q249" i="2" a="1"/>
  <c r="Q249" i="2" s="1"/>
  <c r="V249" i="2" a="1"/>
  <c r="V249" i="2" s="1"/>
  <c r="W249" i="2"/>
  <c r="AB249" i="2"/>
  <c r="Q250" i="2" a="1"/>
  <c r="Q250" i="2" s="1"/>
  <c r="V250" i="2" a="1"/>
  <c r="V250" i="2" s="1"/>
  <c r="W250" i="2"/>
  <c r="AB250" i="2"/>
  <c r="Q251" i="2" a="1"/>
  <c r="Q251" i="2" s="1"/>
  <c r="V251" i="2" a="1"/>
  <c r="V251" i="2" s="1"/>
  <c r="W251" i="2"/>
  <c r="AB251" i="2"/>
  <c r="Q252" i="2" a="1"/>
  <c r="Q252" i="2"/>
  <c r="V252" i="2" a="1"/>
  <c r="V252" i="2" s="1"/>
  <c r="W252" i="2"/>
  <c r="AB252" i="2"/>
  <c r="Q253" i="2" a="1"/>
  <c r="Q253" i="2" s="1"/>
  <c r="V253" i="2" a="1"/>
  <c r="V253" i="2" s="1"/>
  <c r="W253" i="2"/>
  <c r="AB253" i="2"/>
  <c r="Q254" i="2" a="1"/>
  <c r="Q254" i="2" s="1"/>
  <c r="V254" i="2" a="1"/>
  <c r="V254" i="2" s="1"/>
  <c r="W254" i="2"/>
  <c r="AB254" i="2"/>
  <c r="Q255" i="2" a="1"/>
  <c r="Q255" i="2" s="1"/>
  <c r="V255" i="2" a="1"/>
  <c r="V255" i="2" s="1"/>
  <c r="W255" i="2"/>
  <c r="AB255" i="2"/>
  <c r="Q256" i="2" a="1"/>
  <c r="Q256" i="2"/>
  <c r="V256" i="2" a="1"/>
  <c r="V256" i="2" s="1"/>
  <c r="W256" i="2"/>
  <c r="AB256" i="2"/>
  <c r="Q257" i="2" a="1"/>
  <c r="Q257" i="2" s="1"/>
  <c r="V257" i="2" a="1"/>
  <c r="V257" i="2" s="1"/>
  <c r="X257" i="2" s="1" a="1"/>
  <c r="X257" i="2" s="1"/>
  <c r="Y257" i="2" s="1"/>
  <c r="W257" i="2"/>
  <c r="AB257" i="2"/>
  <c r="Q258" i="2" a="1"/>
  <c r="Q258" i="2" s="1"/>
  <c r="V258" i="2" a="1"/>
  <c r="V258" i="2" s="1"/>
  <c r="W258" i="2"/>
  <c r="AB258" i="2"/>
  <c r="Q259" i="2" a="1"/>
  <c r="Q259" i="2" s="1"/>
  <c r="V259" i="2" a="1"/>
  <c r="V259" i="2" s="1"/>
  <c r="W259" i="2"/>
  <c r="AB259" i="2"/>
  <c r="Q260" i="2" a="1"/>
  <c r="Q260" i="2" s="1"/>
  <c r="V260" i="2" a="1"/>
  <c r="V260" i="2" s="1"/>
  <c r="X260" i="2" s="1" a="1"/>
  <c r="X260" i="2" s="1"/>
  <c r="Y260" i="2" s="1"/>
  <c r="W260" i="2"/>
  <c r="AB260" i="2"/>
  <c r="Q261" i="2" a="1"/>
  <c r="Q261" i="2" s="1"/>
  <c r="V261" i="2" a="1"/>
  <c r="V261" i="2" s="1"/>
  <c r="W261" i="2"/>
  <c r="AB261" i="2"/>
  <c r="Q262" i="2" a="1"/>
  <c r="Q262" i="2" s="1"/>
  <c r="V262" i="2" a="1"/>
  <c r="V262" i="2" s="1"/>
  <c r="W262" i="2"/>
  <c r="AB262" i="2"/>
  <c r="Q263" i="2" a="1"/>
  <c r="Q263" i="2" s="1"/>
  <c r="V263" i="2" a="1"/>
  <c r="V263" i="2" s="1"/>
  <c r="W263" i="2"/>
  <c r="AB263" i="2"/>
  <c r="Q264" i="2" a="1"/>
  <c r="Q264" i="2" s="1"/>
  <c r="V264" i="2" a="1"/>
  <c r="V264" i="2" s="1"/>
  <c r="W264" i="2"/>
  <c r="AB264" i="2"/>
  <c r="X264" i="2" l="1" a="1"/>
  <c r="X264" i="2" s="1"/>
  <c r="Y264" i="2" s="1"/>
  <c r="X157" i="2" a="1"/>
  <c r="X157" i="2" s="1"/>
  <c r="Y157" i="2" s="1"/>
  <c r="X183" i="2" a="1"/>
  <c r="X183" i="2" s="1"/>
  <c r="Y183" i="2" s="1"/>
  <c r="X136" i="2" a="1"/>
  <c r="X136" i="2" s="1"/>
  <c r="Y136" i="2" s="1"/>
  <c r="X171" i="2" a="1"/>
  <c r="X171" i="2" s="1"/>
  <c r="Y171" i="2" s="1"/>
  <c r="X146" i="2" a="1"/>
  <c r="X146" i="2" s="1"/>
  <c r="Y146" i="2" s="1"/>
  <c r="X220" i="2" a="1"/>
  <c r="X220" i="2" s="1"/>
  <c r="Y220" i="2" s="1"/>
  <c r="X215" i="2" a="1"/>
  <c r="X215" i="2" s="1"/>
  <c r="Y215" i="2" s="1"/>
  <c r="X154" i="2" a="1"/>
  <c r="X154" i="2" s="1"/>
  <c r="Y154" i="2" s="1"/>
  <c r="X256" i="2" a="1"/>
  <c r="X256" i="2" s="1"/>
  <c r="Y256" i="2" s="1"/>
  <c r="X231" i="2" a="1"/>
  <c r="X231" i="2" s="1"/>
  <c r="Y231" i="2" s="1"/>
  <c r="X207" i="2" a="1"/>
  <c r="X207" i="2" s="1"/>
  <c r="Y207" i="2" s="1"/>
  <c r="X226" i="2" a="1"/>
  <c r="X226" i="2" s="1"/>
  <c r="Y226" i="2" s="1"/>
  <c r="X228" i="2" a="1"/>
  <c r="X228" i="2" s="1"/>
  <c r="Y228" i="2" s="1"/>
  <c r="X225" i="2" a="1"/>
  <c r="X225" i="2" s="1"/>
  <c r="Y225" i="2" s="1"/>
  <c r="X217" i="2" a="1"/>
  <c r="X217" i="2" s="1"/>
  <c r="Y217" i="2" s="1"/>
  <c r="X190" i="2" a="1"/>
  <c r="X190" i="2" s="1"/>
  <c r="Y190" i="2" s="1"/>
  <c r="X173" i="2" a="1"/>
  <c r="X173" i="2" s="1"/>
  <c r="Y173" i="2" s="1"/>
  <c r="X124" i="2" a="1"/>
  <c r="X124" i="2" s="1"/>
  <c r="Y124" i="2" s="1"/>
  <c r="X188" i="2" a="1"/>
  <c r="X188" i="2" s="1"/>
  <c r="Y188" i="2" s="1"/>
  <c r="X229" i="2" a="1"/>
  <c r="X229" i="2" s="1"/>
  <c r="Y229" i="2" s="1"/>
  <c r="X219" i="2" a="1"/>
  <c r="X219" i="2" s="1"/>
  <c r="Y219" i="2" s="1"/>
  <c r="X246" i="2" a="1"/>
  <c r="X246" i="2" s="1"/>
  <c r="Y246" i="2" s="1"/>
  <c r="X191" i="2" a="1"/>
  <c r="X191" i="2" s="1"/>
  <c r="Y191" i="2" s="1"/>
  <c r="X242" i="2" a="1"/>
  <c r="X242" i="2" s="1"/>
  <c r="Y242" i="2" s="1"/>
  <c r="X189" i="2" a="1"/>
  <c r="X189" i="2" s="1"/>
  <c r="Y189" i="2" s="1"/>
  <c r="X147" i="2" a="1"/>
  <c r="X147" i="2" s="1"/>
  <c r="Y147" i="2" s="1"/>
  <c r="X259" i="2" a="1"/>
  <c r="X259" i="2" s="1"/>
  <c r="Y259" i="2" s="1"/>
  <c r="X237" i="2" a="1"/>
  <c r="X237" i="2" s="1"/>
  <c r="Y237" i="2" s="1"/>
  <c r="X232" i="2" a="1"/>
  <c r="X232" i="2" s="1"/>
  <c r="Y232" i="2" s="1"/>
  <c r="X186" i="2" a="1"/>
  <c r="X186" i="2" s="1"/>
  <c r="Y186" i="2" s="1"/>
  <c r="X176" i="2" a="1"/>
  <c r="X176" i="2" s="1"/>
  <c r="Y176" i="2" s="1"/>
  <c r="X145" i="2" a="1"/>
  <c r="X145" i="2" s="1"/>
  <c r="Y145" i="2" s="1"/>
  <c r="X133" i="2" a="1"/>
  <c r="X133" i="2" s="1"/>
  <c r="Y133" i="2" s="1"/>
  <c r="X252" i="2" a="1"/>
  <c r="X252" i="2" s="1"/>
  <c r="Y252" i="2" s="1"/>
  <c r="X222" i="2" a="1"/>
  <c r="X222" i="2" s="1"/>
  <c r="Y222" i="2" s="1"/>
  <c r="X209" i="2" a="1"/>
  <c r="X209" i="2" s="1"/>
  <c r="Y209" i="2" s="1"/>
  <c r="X160" i="2" a="1"/>
  <c r="X160" i="2" s="1"/>
  <c r="Y160" i="2" s="1"/>
  <c r="X135" i="2" a="1"/>
  <c r="X135" i="2" s="1"/>
  <c r="Y135" i="2" s="1"/>
  <c r="X236" i="2" a="1"/>
  <c r="X236" i="2" s="1"/>
  <c r="Y236" i="2" s="1"/>
  <c r="X224" i="2" a="1"/>
  <c r="X224" i="2" s="1"/>
  <c r="Y224" i="2" s="1"/>
  <c r="X122" i="2" a="1"/>
  <c r="X122" i="2" s="1"/>
  <c r="Y122" i="2" s="1"/>
  <c r="X142" i="2" a="1"/>
  <c r="X142" i="2" s="1"/>
  <c r="Y142" i="2" s="1"/>
  <c r="X208" i="2" a="1"/>
  <c r="X208" i="2" s="1"/>
  <c r="Y208" i="2" s="1"/>
  <c r="X258" i="2" a="1"/>
  <c r="X258" i="2" s="1"/>
  <c r="Y258" i="2" s="1"/>
  <c r="X185" i="2" a="1"/>
  <c r="X185" i="2" s="1"/>
  <c r="Y185" i="2" s="1"/>
  <c r="X170" i="2" a="1"/>
  <c r="X170" i="2" s="1"/>
  <c r="Y170" i="2" s="1"/>
  <c r="X137" i="2" a="1"/>
  <c r="X137" i="2" s="1"/>
  <c r="Y137" i="2" s="1"/>
  <c r="X254" i="2" a="1"/>
  <c r="X254" i="2" s="1"/>
  <c r="Y254" i="2" s="1"/>
  <c r="X193" i="2" a="1"/>
  <c r="X193" i="2" s="1"/>
  <c r="Y193" i="2" s="1"/>
  <c r="X210" i="2" a="1"/>
  <c r="X210" i="2" s="1"/>
  <c r="Y210" i="2" s="1"/>
  <c r="X197" i="2" a="1"/>
  <c r="X197" i="2" s="1"/>
  <c r="Y197" i="2" s="1"/>
  <c r="X192" i="2" a="1"/>
  <c r="X192" i="2" s="1"/>
  <c r="Y192" i="2" s="1"/>
  <c r="X126" i="2" a="1"/>
  <c r="X126" i="2" s="1"/>
  <c r="Y126" i="2" s="1"/>
  <c r="X244" i="2" a="1"/>
  <c r="X244" i="2" s="1"/>
  <c r="Y244" i="2" s="1"/>
  <c r="X263" i="2" a="1"/>
  <c r="X263" i="2" s="1"/>
  <c r="Y263" i="2" s="1"/>
  <c r="X250" i="2" a="1"/>
  <c r="X250" i="2" s="1"/>
  <c r="Y250" i="2" s="1"/>
  <c r="X212" i="2" a="1"/>
  <c r="X212" i="2" s="1"/>
  <c r="Y212" i="2" s="1"/>
  <c r="X174" i="2" a="1"/>
  <c r="X174" i="2" s="1"/>
  <c r="Y174" i="2" s="1"/>
  <c r="X169" i="2" a="1"/>
  <c r="X169" i="2" s="1"/>
  <c r="Y169" i="2" s="1"/>
  <c r="X153" i="2" a="1"/>
  <c r="X153" i="2" s="1"/>
  <c r="Y153" i="2" s="1"/>
  <c r="X148" i="2" a="1"/>
  <c r="X148" i="2" s="1"/>
  <c r="Y148" i="2" s="1"/>
  <c r="X138" i="2" a="1"/>
  <c r="X138" i="2" s="1"/>
  <c r="Y138" i="2" s="1"/>
  <c r="X201" i="2" a="1"/>
  <c r="X201" i="2" s="1"/>
  <c r="Y201" i="2" s="1"/>
  <c r="X181" i="2" a="1"/>
  <c r="X181" i="2" s="1"/>
  <c r="Y181" i="2" s="1"/>
  <c r="X161" i="2" a="1"/>
  <c r="X161" i="2" s="1"/>
  <c r="Y161" i="2" s="1"/>
  <c r="X130" i="2" a="1"/>
  <c r="X130" i="2" s="1"/>
  <c r="Y130" i="2" s="1"/>
  <c r="X253" i="2" a="1"/>
  <c r="X253" i="2" s="1"/>
  <c r="Y253" i="2" s="1"/>
  <c r="X198" i="2" a="1"/>
  <c r="X198" i="2" s="1"/>
  <c r="Y198" i="2" s="1"/>
  <c r="X177" i="2" a="1"/>
  <c r="X177" i="2" s="1"/>
  <c r="Y177" i="2" s="1"/>
  <c r="X125" i="2" a="1"/>
  <c r="X125" i="2" s="1"/>
  <c r="Y125" i="2" s="1"/>
  <c r="X123" i="2" a="1"/>
  <c r="X123" i="2" s="1"/>
  <c r="Y123" i="2" s="1"/>
  <c r="X255" i="2" a="1"/>
  <c r="X255" i="2" s="1"/>
  <c r="Y255" i="2" s="1"/>
  <c r="X235" i="2" a="1"/>
  <c r="X235" i="2" s="1"/>
  <c r="Y235" i="2" s="1"/>
  <c r="X196" i="2" a="1"/>
  <c r="X196" i="2" s="1"/>
  <c r="Y196" i="2" s="1"/>
  <c r="X162" i="2" a="1"/>
  <c r="X162" i="2" s="1"/>
  <c r="Y162" i="2" s="1"/>
  <c r="X159" i="2" a="1"/>
  <c r="X159" i="2" s="1"/>
  <c r="Y159" i="2" s="1"/>
  <c r="X141" i="2" a="1"/>
  <c r="X141" i="2" s="1"/>
  <c r="Y141" i="2" s="1"/>
  <c r="X251" i="2" a="1"/>
  <c r="X251" i="2" s="1"/>
  <c r="Y251" i="2" s="1"/>
  <c r="X194" i="2" a="1"/>
  <c r="X194" i="2" s="1"/>
  <c r="Y194" i="2" s="1"/>
  <c r="X262" i="2" a="1"/>
  <c r="X262" i="2" s="1"/>
  <c r="Y262" i="2" s="1"/>
  <c r="X218" i="2" a="1"/>
  <c r="X218" i="2" s="1"/>
  <c r="Y218" i="2" s="1"/>
  <c r="X165" i="2" a="1"/>
  <c r="X165" i="2" s="1"/>
  <c r="Y165" i="2" s="1"/>
  <c r="X127" i="2" a="1"/>
  <c r="X127" i="2" s="1"/>
  <c r="Y127" i="2" s="1"/>
  <c r="X151" i="2" a="1"/>
  <c r="X151" i="2" s="1"/>
  <c r="Y151" i="2" s="1"/>
  <c r="X206" i="2" a="1"/>
  <c r="X206" i="2" s="1"/>
  <c r="Y206" i="2" s="1"/>
  <c r="X199" i="2" a="1"/>
  <c r="X199" i="2" s="1"/>
  <c r="Y199" i="2" s="1"/>
  <c r="X128" i="2" a="1"/>
  <c r="X128" i="2" s="1"/>
  <c r="Y128" i="2" s="1"/>
  <c r="X166" i="2" a="1"/>
  <c r="X166" i="2" s="1"/>
  <c r="Y166" i="2" s="1"/>
  <c r="X134" i="2" a="1"/>
  <c r="X134" i="2" s="1"/>
  <c r="Y134" i="2" s="1"/>
  <c r="X241" i="2" a="1"/>
  <c r="X241" i="2" s="1"/>
  <c r="Y241" i="2" s="1"/>
  <c r="X204" i="2" a="1"/>
  <c r="X204" i="2" s="1"/>
  <c r="Y204" i="2" s="1"/>
  <c r="X175" i="2" a="1"/>
  <c r="X175" i="2" s="1"/>
  <c r="Y175" i="2" s="1"/>
  <c r="X167" i="2" a="1"/>
  <c r="X167" i="2" s="1"/>
  <c r="Y167" i="2" s="1"/>
  <c r="X238" i="2" a="1"/>
  <c r="X238" i="2" s="1"/>
  <c r="Y238" i="2" s="1"/>
  <c r="X205" i="2" a="1"/>
  <c r="X205" i="2" s="1"/>
  <c r="Y205" i="2" s="1"/>
  <c r="X140" i="2" a="1"/>
  <c r="X140" i="2" s="1"/>
  <c r="Y140" i="2" s="1"/>
  <c r="X249" i="2" a="1"/>
  <c r="X249" i="2" s="1"/>
  <c r="Y249" i="2" s="1"/>
  <c r="X239" i="2" a="1"/>
  <c r="X239" i="2" s="1"/>
  <c r="Y239" i="2" s="1"/>
  <c r="X223" i="2" a="1"/>
  <c r="X223" i="2" s="1"/>
  <c r="Y223" i="2" s="1"/>
  <c r="X202" i="2" a="1"/>
  <c r="X202" i="2" s="1"/>
  <c r="Y202" i="2" s="1"/>
  <c r="X187" i="2" a="1"/>
  <c r="X187" i="2" s="1"/>
  <c r="Y187" i="2" s="1"/>
  <c r="X240" i="2" a="1"/>
  <c r="X240" i="2" s="1"/>
  <c r="Y240" i="2" s="1"/>
  <c r="X203" i="2" a="1"/>
  <c r="X203" i="2" s="1"/>
  <c r="Y203" i="2" s="1"/>
  <c r="X152" i="2" a="1"/>
  <c r="X152" i="2" s="1"/>
  <c r="Y152" i="2" s="1"/>
  <c r="X261" i="2" a="1"/>
  <c r="X261" i="2" s="1"/>
  <c r="Y261" i="2" s="1"/>
  <c r="X131" i="2" a="1"/>
  <c r="X131" i="2" s="1"/>
  <c r="Y131" i="2" s="1"/>
  <c r="X211" i="2" a="1"/>
  <c r="X211" i="2" s="1"/>
  <c r="Y211" i="2" s="1"/>
  <c r="X168" i="2" a="1"/>
  <c r="X168" i="2" s="1"/>
  <c r="Y168" i="2" s="1"/>
  <c r="X132" i="2" a="1"/>
  <c r="X132" i="2" s="1"/>
  <c r="Y132" i="2" s="1"/>
  <c r="AB42" i="2" l="1"/>
  <c r="AB44" i="2"/>
  <c r="AB43" i="2"/>
  <c r="AB45" i="2"/>
  <c r="AB46" i="2"/>
  <c r="AB47" i="2"/>
  <c r="AB48" i="2"/>
  <c r="AB49" i="2"/>
  <c r="AB50" i="2"/>
  <c r="AB51" i="2"/>
  <c r="AB52" i="2"/>
  <c r="AB53" i="2"/>
  <c r="AB54" i="2"/>
  <c r="AB55" i="2"/>
  <c r="AB56" i="2"/>
  <c r="AB57" i="2"/>
  <c r="AB58" i="2"/>
  <c r="AB59" i="2"/>
  <c r="AB60" i="2"/>
  <c r="AB61" i="2"/>
  <c r="AB62" i="2"/>
  <c r="AB63" i="2"/>
  <c r="AB64" i="2"/>
  <c r="AB65" i="2"/>
  <c r="AB66" i="2"/>
  <c r="AB67" i="2"/>
  <c r="AB68" i="2"/>
  <c r="AB69" i="2"/>
  <c r="AB70" i="2"/>
  <c r="AB71" i="2"/>
  <c r="AB72" i="2"/>
  <c r="AB73" i="2"/>
  <c r="AB74" i="2"/>
  <c r="AB75" i="2"/>
  <c r="AB76" i="2"/>
  <c r="AB77" i="2"/>
  <c r="AB78" i="2"/>
  <c r="AB79" i="2"/>
  <c r="AB80" i="2"/>
  <c r="AB81" i="2"/>
  <c r="AB82" i="2"/>
  <c r="AB83" i="2"/>
  <c r="AB84" i="2"/>
  <c r="AB85" i="2"/>
  <c r="AB86" i="2"/>
  <c r="AB87" i="2"/>
  <c r="AB88" i="2"/>
  <c r="AB89" i="2"/>
  <c r="AB90" i="2"/>
  <c r="AB91" i="2"/>
  <c r="AB92" i="2"/>
  <c r="AB93" i="2"/>
  <c r="AB94" i="2"/>
  <c r="AB95" i="2"/>
  <c r="AB96" i="2"/>
  <c r="AB97" i="2"/>
  <c r="AB98" i="2"/>
  <c r="AB99" i="2"/>
  <c r="AB100" i="2"/>
  <c r="AB101" i="2"/>
  <c r="AB102" i="2"/>
  <c r="AB103" i="2"/>
  <c r="AB104" i="2"/>
  <c r="AB105" i="2"/>
  <c r="AB106" i="2"/>
  <c r="AB107" i="2"/>
  <c r="AB108" i="2"/>
  <c r="AB109" i="2"/>
  <c r="AB110" i="2"/>
  <c r="AB111" i="2"/>
  <c r="AB112" i="2"/>
  <c r="AB113" i="2"/>
  <c r="AB114" i="2"/>
  <c r="AB115" i="2"/>
  <c r="AB116" i="2"/>
  <c r="AB117" i="2"/>
  <c r="AB118" i="2"/>
  <c r="AB119" i="2"/>
  <c r="AB120" i="2"/>
  <c r="V42" i="2" a="1"/>
  <c r="V42" i="2" s="1"/>
  <c r="B38" i="2" l="1"/>
  <c r="V54" i="2" a="1"/>
  <c r="V54" i="2" s="1"/>
  <c r="W54" i="2"/>
  <c r="V55" i="2" a="1"/>
  <c r="V55" i="2" s="1"/>
  <c r="W55" i="2"/>
  <c r="V56" i="2" a="1"/>
  <c r="V56" i="2" s="1"/>
  <c r="W56" i="2"/>
  <c r="V57" i="2" a="1"/>
  <c r="V57" i="2" s="1"/>
  <c r="W57" i="2"/>
  <c r="V58" i="2" a="1"/>
  <c r="V58" i="2" s="1"/>
  <c r="W58" i="2"/>
  <c r="V59" i="2" a="1"/>
  <c r="V59" i="2" s="1"/>
  <c r="W59" i="2"/>
  <c r="V60" i="2" a="1"/>
  <c r="V60" i="2" s="1"/>
  <c r="W60" i="2"/>
  <c r="V61" i="2" a="1"/>
  <c r="V61" i="2" s="1"/>
  <c r="W61" i="2"/>
  <c r="V62" i="2" a="1"/>
  <c r="V62" i="2" s="1"/>
  <c r="W62" i="2"/>
  <c r="V63" i="2" a="1"/>
  <c r="V63" i="2" s="1"/>
  <c r="W63" i="2"/>
  <c r="V64" i="2" a="1"/>
  <c r="V64" i="2" s="1"/>
  <c r="W64" i="2"/>
  <c r="V65" i="2" a="1"/>
  <c r="V65" i="2" s="1"/>
  <c r="W65" i="2"/>
  <c r="V66" i="2" a="1"/>
  <c r="V66" i="2" s="1"/>
  <c r="W66" i="2"/>
  <c r="V67" i="2" a="1"/>
  <c r="V67" i="2" s="1"/>
  <c r="W67" i="2"/>
  <c r="V68" i="2" a="1"/>
  <c r="V68" i="2" s="1"/>
  <c r="W68" i="2"/>
  <c r="V69" i="2" a="1"/>
  <c r="V69" i="2" s="1"/>
  <c r="W69" i="2"/>
  <c r="V70" i="2" a="1"/>
  <c r="V70" i="2" s="1"/>
  <c r="W70" i="2"/>
  <c r="V71" i="2" a="1"/>
  <c r="V71" i="2" s="1"/>
  <c r="W71" i="2"/>
  <c r="V72" i="2" a="1"/>
  <c r="V72" i="2" s="1"/>
  <c r="W72" i="2"/>
  <c r="V73" i="2" a="1"/>
  <c r="V73" i="2" s="1"/>
  <c r="W73" i="2"/>
  <c r="V74" i="2" a="1"/>
  <c r="V74" i="2" s="1"/>
  <c r="W74" i="2"/>
  <c r="V75" i="2" a="1"/>
  <c r="V75" i="2" s="1"/>
  <c r="W75" i="2"/>
  <c r="V76" i="2" a="1"/>
  <c r="V76" i="2" s="1"/>
  <c r="W76" i="2"/>
  <c r="V77" i="2" a="1"/>
  <c r="V77" i="2" s="1"/>
  <c r="W77" i="2"/>
  <c r="V78" i="2" a="1"/>
  <c r="V78" i="2" s="1"/>
  <c r="W78" i="2"/>
  <c r="V79" i="2" a="1"/>
  <c r="V79" i="2" s="1"/>
  <c r="W79" i="2"/>
  <c r="V80" i="2" a="1"/>
  <c r="V80" i="2" s="1"/>
  <c r="W80" i="2"/>
  <c r="V81" i="2" a="1"/>
  <c r="V81" i="2" s="1"/>
  <c r="W81" i="2"/>
  <c r="V82" i="2" a="1"/>
  <c r="V82" i="2" s="1"/>
  <c r="W82" i="2"/>
  <c r="V83" i="2" a="1"/>
  <c r="V83" i="2" s="1"/>
  <c r="W83" i="2"/>
  <c r="V84" i="2" a="1"/>
  <c r="V84" i="2" s="1"/>
  <c r="W84" i="2"/>
  <c r="V85" i="2" a="1"/>
  <c r="V85" i="2" s="1"/>
  <c r="W85" i="2"/>
  <c r="V86" i="2" a="1"/>
  <c r="V86" i="2" s="1"/>
  <c r="W86" i="2"/>
  <c r="V87" i="2" a="1"/>
  <c r="V87" i="2" s="1"/>
  <c r="W87" i="2"/>
  <c r="V88" i="2" a="1"/>
  <c r="V88" i="2" s="1"/>
  <c r="W88" i="2"/>
  <c r="V89" i="2" a="1"/>
  <c r="V89" i="2" s="1"/>
  <c r="W89" i="2"/>
  <c r="V90" i="2" a="1"/>
  <c r="V90" i="2" s="1"/>
  <c r="W90" i="2"/>
  <c r="V91" i="2" a="1"/>
  <c r="V91" i="2" s="1"/>
  <c r="W91" i="2"/>
  <c r="V92" i="2" a="1"/>
  <c r="V92" i="2" s="1"/>
  <c r="W92" i="2"/>
  <c r="V93" i="2" a="1"/>
  <c r="V93" i="2" s="1"/>
  <c r="W93" i="2"/>
  <c r="V94" i="2" a="1"/>
  <c r="V94" i="2" s="1"/>
  <c r="W94" i="2"/>
  <c r="V95" i="2" a="1"/>
  <c r="V95" i="2" s="1"/>
  <c r="W95" i="2"/>
  <c r="V96" i="2" a="1"/>
  <c r="V96" i="2" s="1"/>
  <c r="W96" i="2"/>
  <c r="V97" i="2" a="1"/>
  <c r="V97" i="2" s="1"/>
  <c r="W97" i="2"/>
  <c r="V98" i="2" a="1"/>
  <c r="V98" i="2" s="1"/>
  <c r="W98" i="2"/>
  <c r="V99" i="2" a="1"/>
  <c r="V99" i="2" s="1"/>
  <c r="W99" i="2"/>
  <c r="V100" i="2" a="1"/>
  <c r="V100" i="2" s="1"/>
  <c r="W100" i="2"/>
  <c r="V101" i="2" a="1"/>
  <c r="V101" i="2" s="1"/>
  <c r="W101" i="2"/>
  <c r="V102" i="2" a="1"/>
  <c r="V102" i="2" s="1"/>
  <c r="W102" i="2"/>
  <c r="V103" i="2" a="1"/>
  <c r="V103" i="2" s="1"/>
  <c r="W103" i="2"/>
  <c r="V104" i="2" a="1"/>
  <c r="V104" i="2" s="1"/>
  <c r="W104" i="2"/>
  <c r="V105" i="2" a="1"/>
  <c r="V105" i="2" s="1"/>
  <c r="W105" i="2"/>
  <c r="V106" i="2" a="1"/>
  <c r="V106" i="2" s="1"/>
  <c r="W106" i="2"/>
  <c r="V107" i="2" a="1"/>
  <c r="V107" i="2" s="1"/>
  <c r="W107" i="2"/>
  <c r="V108" i="2" a="1"/>
  <c r="V108" i="2" s="1"/>
  <c r="W108" i="2"/>
  <c r="V109" i="2" a="1"/>
  <c r="V109" i="2" s="1"/>
  <c r="W109" i="2"/>
  <c r="V110" i="2" a="1"/>
  <c r="V110" i="2" s="1"/>
  <c r="W110" i="2"/>
  <c r="V111" i="2" a="1"/>
  <c r="V111" i="2" s="1"/>
  <c r="W111" i="2"/>
  <c r="V112" i="2" a="1"/>
  <c r="V112" i="2" s="1"/>
  <c r="W112" i="2"/>
  <c r="V113" i="2" a="1"/>
  <c r="V113" i="2" s="1"/>
  <c r="W113" i="2"/>
  <c r="V114" i="2" a="1"/>
  <c r="V114" i="2" s="1"/>
  <c r="W114" i="2"/>
  <c r="V115" i="2" a="1"/>
  <c r="V115" i="2" s="1"/>
  <c r="W115" i="2"/>
  <c r="V116" i="2" a="1"/>
  <c r="V116" i="2" s="1"/>
  <c r="W116" i="2"/>
  <c r="V117" i="2" a="1"/>
  <c r="V117" i="2" s="1"/>
  <c r="W117" i="2"/>
  <c r="V118" i="2" a="1"/>
  <c r="V118" i="2" s="1"/>
  <c r="W118" i="2"/>
  <c r="V119" i="2" a="1"/>
  <c r="V119" i="2" s="1"/>
  <c r="W119" i="2"/>
  <c r="V120" i="2" a="1"/>
  <c r="V120" i="2" s="1"/>
  <c r="W120" i="2"/>
  <c r="Q66" i="2" a="1"/>
  <c r="Q66" i="2" s="1"/>
  <c r="Q67" i="2" a="1"/>
  <c r="Q67" i="2" s="1"/>
  <c r="Q68" i="2" a="1"/>
  <c r="Q68" i="2" s="1"/>
  <c r="Q69" i="2" a="1"/>
  <c r="Q69" i="2" s="1"/>
  <c r="Q70" i="2" a="1"/>
  <c r="Q70" i="2" s="1"/>
  <c r="Q71" i="2" a="1"/>
  <c r="Q71" i="2" s="1"/>
  <c r="Q72" i="2" a="1"/>
  <c r="Q72" i="2" s="1"/>
  <c r="Q73" i="2" a="1"/>
  <c r="Q73" i="2" s="1"/>
  <c r="Q74" i="2" a="1"/>
  <c r="Q74" i="2" s="1"/>
  <c r="Q75" i="2" a="1"/>
  <c r="Q75" i="2" s="1"/>
  <c r="Q76" i="2" a="1"/>
  <c r="Q76" i="2" s="1"/>
  <c r="Q77" i="2" a="1"/>
  <c r="Q77" i="2" s="1"/>
  <c r="Q78" i="2" a="1"/>
  <c r="Q78" i="2" s="1"/>
  <c r="Q79" i="2" a="1"/>
  <c r="Q79" i="2" s="1"/>
  <c r="Q80" i="2" a="1"/>
  <c r="Q80" i="2" s="1"/>
  <c r="Q81" i="2" a="1"/>
  <c r="Q81" i="2" s="1"/>
  <c r="Q82" i="2" a="1"/>
  <c r="Q82" i="2" s="1"/>
  <c r="Q83" i="2" a="1"/>
  <c r="Q83" i="2" s="1"/>
  <c r="Q84" i="2" a="1"/>
  <c r="Q84" i="2" s="1"/>
  <c r="Q85" i="2" a="1"/>
  <c r="Q85" i="2" s="1"/>
  <c r="Q86" i="2" a="1"/>
  <c r="Q86" i="2" s="1"/>
  <c r="Q87" i="2" a="1"/>
  <c r="Q87" i="2" s="1"/>
  <c r="Q88" i="2" a="1"/>
  <c r="Q88" i="2" s="1"/>
  <c r="Q89" i="2" a="1"/>
  <c r="Q89" i="2" s="1"/>
  <c r="Q90" i="2" a="1"/>
  <c r="Q90" i="2" s="1"/>
  <c r="Q91" i="2" a="1"/>
  <c r="Q91" i="2" s="1"/>
  <c r="Q92" i="2" a="1"/>
  <c r="Q92" i="2" s="1"/>
  <c r="Q93" i="2" a="1"/>
  <c r="Q93" i="2" s="1"/>
  <c r="Q94" i="2" a="1"/>
  <c r="Q94" i="2" s="1"/>
  <c r="Q95" i="2" a="1"/>
  <c r="Q95" i="2" s="1"/>
  <c r="Q96" i="2" a="1"/>
  <c r="Q96" i="2" s="1"/>
  <c r="Q97" i="2" a="1"/>
  <c r="Q97" i="2" s="1"/>
  <c r="Q98" i="2" a="1"/>
  <c r="Q98" i="2" s="1"/>
  <c r="Q99" i="2" a="1"/>
  <c r="Q99" i="2" s="1"/>
  <c r="Q100" i="2" a="1"/>
  <c r="Q100" i="2" s="1"/>
  <c r="Q101" i="2" a="1"/>
  <c r="Q101" i="2" s="1"/>
  <c r="Q102" i="2" a="1"/>
  <c r="Q102" i="2" s="1"/>
  <c r="Q103" i="2" a="1"/>
  <c r="Q103" i="2" s="1"/>
  <c r="Q104" i="2" a="1"/>
  <c r="Q104" i="2" s="1"/>
  <c r="Q105" i="2" a="1"/>
  <c r="Q105" i="2" s="1"/>
  <c r="Q106" i="2" a="1"/>
  <c r="Q106" i="2" s="1"/>
  <c r="Q107" i="2" a="1"/>
  <c r="Q107" i="2" s="1"/>
  <c r="Q108" i="2" a="1"/>
  <c r="Q108" i="2" s="1"/>
  <c r="Q109" i="2" a="1"/>
  <c r="Q109" i="2" s="1"/>
  <c r="Q110" i="2" a="1"/>
  <c r="Q110" i="2" s="1"/>
  <c r="Q111" i="2" a="1"/>
  <c r="Q111" i="2" s="1"/>
  <c r="Q112" i="2" a="1"/>
  <c r="Q112" i="2" s="1"/>
  <c r="Q113" i="2" a="1"/>
  <c r="Q113" i="2" s="1"/>
  <c r="Q114" i="2" a="1"/>
  <c r="Q114" i="2" s="1"/>
  <c r="Q115" i="2" a="1"/>
  <c r="Q115" i="2" s="1"/>
  <c r="Q116" i="2" a="1"/>
  <c r="Q116" i="2" s="1"/>
  <c r="Q117" i="2" a="1"/>
  <c r="Q117" i="2" s="1"/>
  <c r="Q118" i="2" a="1"/>
  <c r="Q118" i="2" s="1"/>
  <c r="Q119" i="2" a="1"/>
  <c r="Q119" i="2" s="1"/>
  <c r="Q120" i="2" a="1"/>
  <c r="Q120" i="2" s="1"/>
  <c r="Q54" i="2" a="1"/>
  <c r="Q54" i="2" s="1"/>
  <c r="Q55" i="2" a="1"/>
  <c r="Q55" i="2" s="1"/>
  <c r="Q56" i="2" a="1"/>
  <c r="Q56" i="2" s="1"/>
  <c r="Q57" i="2" a="1"/>
  <c r="Q57" i="2" s="1"/>
  <c r="Q58" i="2" a="1"/>
  <c r="Q58" i="2" s="1"/>
  <c r="Q59" i="2" a="1"/>
  <c r="Q59" i="2" s="1"/>
  <c r="Q60" i="2" a="1"/>
  <c r="Q60" i="2" s="1"/>
  <c r="Q61" i="2" a="1"/>
  <c r="Q61" i="2" s="1"/>
  <c r="Q62" i="2" a="1"/>
  <c r="Q62" i="2" s="1"/>
  <c r="Q63" i="2" a="1"/>
  <c r="Q63" i="2" s="1"/>
  <c r="Q64" i="2" a="1"/>
  <c r="Q64" i="2" s="1"/>
  <c r="Q65" i="2" a="1"/>
  <c r="Q65" i="2" s="1"/>
  <c r="Q42" i="2" a="1"/>
  <c r="Q42" i="2" s="1"/>
  <c r="W42" i="2"/>
  <c r="X42" i="2" s="1" a="1"/>
  <c r="X42" i="2" s="1"/>
  <c r="Q43" i="2" a="1"/>
  <c r="Q43" i="2" s="1"/>
  <c r="V43" i="2" a="1"/>
  <c r="V43" i="2" s="1"/>
  <c r="W43" i="2"/>
  <c r="Q44" i="2" a="1"/>
  <c r="Q44" i="2" s="1"/>
  <c r="V44" i="2" a="1"/>
  <c r="V44" i="2" s="1"/>
  <c r="W44" i="2"/>
  <c r="Q45" i="2" a="1"/>
  <c r="Q45" i="2" s="1"/>
  <c r="V45" i="2" a="1"/>
  <c r="V45" i="2" s="1"/>
  <c r="W45" i="2"/>
  <c r="Q46" i="2" a="1"/>
  <c r="Q46" i="2" s="1"/>
  <c r="V46" i="2" a="1"/>
  <c r="V46" i="2" s="1"/>
  <c r="W46" i="2"/>
  <c r="Q47" i="2" a="1"/>
  <c r="Q47" i="2" s="1"/>
  <c r="V47" i="2" a="1"/>
  <c r="V47" i="2" s="1"/>
  <c r="W47" i="2"/>
  <c r="Q48" i="2" a="1"/>
  <c r="Q48" i="2" s="1"/>
  <c r="V48" i="2" a="1"/>
  <c r="V48" i="2" s="1"/>
  <c r="W48" i="2"/>
  <c r="Q49" i="2" a="1"/>
  <c r="Q49" i="2" s="1"/>
  <c r="V49" i="2" a="1"/>
  <c r="V49" i="2" s="1"/>
  <c r="W49" i="2"/>
  <c r="Q50" i="2" a="1"/>
  <c r="Q50" i="2" s="1"/>
  <c r="V50" i="2" a="1"/>
  <c r="V50" i="2" s="1"/>
  <c r="W50" i="2"/>
  <c r="Q51" i="2" a="1"/>
  <c r="Q51" i="2" s="1"/>
  <c r="V51" i="2" a="1"/>
  <c r="V51" i="2" s="1"/>
  <c r="W51" i="2"/>
  <c r="Q52" i="2" a="1"/>
  <c r="Q52" i="2" s="1"/>
  <c r="V52" i="2" a="1"/>
  <c r="V52" i="2" s="1"/>
  <c r="W52" i="2"/>
  <c r="Q53" i="2" a="1"/>
  <c r="Q53" i="2" s="1"/>
  <c r="V53" i="2" a="1"/>
  <c r="V53" i="2" s="1"/>
  <c r="W53" i="2"/>
  <c r="Z124" i="2" l="1"/>
  <c r="Z134" i="2"/>
  <c r="Z143" i="2"/>
  <c r="Z153" i="2"/>
  <c r="Z157" i="2"/>
  <c r="Z170" i="2"/>
  <c r="Z176" i="2"/>
  <c r="Z185" i="2"/>
  <c r="Z195" i="2"/>
  <c r="Z230" i="2"/>
  <c r="Z242" i="2"/>
  <c r="Z258" i="2"/>
  <c r="Z254" i="2"/>
  <c r="Z172" i="2"/>
  <c r="Z183" i="2"/>
  <c r="Z207" i="2"/>
  <c r="Z140" i="2"/>
  <c r="Z160" i="2"/>
  <c r="Z173" i="2"/>
  <c r="Z201" i="2"/>
  <c r="Z208" i="2"/>
  <c r="Z221" i="2"/>
  <c r="Z224" i="2"/>
  <c r="Z234" i="2"/>
  <c r="Z261" i="2"/>
  <c r="Z137" i="2"/>
  <c r="Z150" i="2"/>
  <c r="Z156" i="2"/>
  <c r="Z162" i="2"/>
  <c r="Z178" i="2"/>
  <c r="Z181" i="2"/>
  <c r="Z188" i="2"/>
  <c r="Z191" i="2"/>
  <c r="Z211" i="2"/>
  <c r="Z214" i="2"/>
  <c r="Z226" i="2"/>
  <c r="Z237" i="2"/>
  <c r="Z252" i="2"/>
  <c r="Z257" i="2"/>
  <c r="Z198" i="2"/>
  <c r="Z126" i="2"/>
  <c r="Z142" i="2"/>
  <c r="Z145" i="2"/>
  <c r="Z165" i="2"/>
  <c r="Z167" i="2"/>
  <c r="Z175" i="2"/>
  <c r="Z184" i="2"/>
  <c r="Z194" i="2"/>
  <c r="Z203" i="2"/>
  <c r="Z217" i="2"/>
  <c r="Z229" i="2"/>
  <c r="Z233" i="2"/>
  <c r="Z239" i="2"/>
  <c r="Z245" i="2"/>
  <c r="Z249" i="2"/>
  <c r="Z123" i="2"/>
  <c r="Z129" i="2"/>
  <c r="Z152" i="2"/>
  <c r="Z155" i="2"/>
  <c r="Z169" i="2"/>
  <c r="Z205" i="2"/>
  <c r="Z220" i="2"/>
  <c r="Z241" i="2"/>
  <c r="Z131" i="2"/>
  <c r="Z133" i="2"/>
  <c r="Z136" i="2"/>
  <c r="Z149" i="2"/>
  <c r="Z213" i="2"/>
  <c r="Z125" i="2"/>
  <c r="Z135" i="2"/>
  <c r="Z154" i="2"/>
  <c r="Z159" i="2"/>
  <c r="Z161" i="2"/>
  <c r="Z171" i="2"/>
  <c r="Z174" i="2"/>
  <c r="Z180" i="2"/>
  <c r="Z197" i="2"/>
  <c r="Z236" i="2"/>
  <c r="Z247" i="2"/>
  <c r="Z251" i="2"/>
  <c r="Z253" i="2"/>
  <c r="Z144" i="2"/>
  <c r="Z147" i="2"/>
  <c r="Z151" i="2"/>
  <c r="Z163" i="2"/>
  <c r="Z166" i="2"/>
  <c r="Z168" i="2"/>
  <c r="Z182" i="2"/>
  <c r="Z186" i="2"/>
  <c r="Z202" i="2"/>
  <c r="Z204" i="2"/>
  <c r="Z209" i="2"/>
  <c r="Z212" i="2"/>
  <c r="Z216" i="2"/>
  <c r="Z231" i="2"/>
  <c r="Z238" i="2"/>
  <c r="Z240" i="2"/>
  <c r="Z255" i="2"/>
  <c r="Z259" i="2"/>
  <c r="Z262" i="2"/>
  <c r="Z127" i="2"/>
  <c r="Z130" i="2"/>
  <c r="Z138" i="2"/>
  <c r="Z192" i="2"/>
  <c r="Z196" i="2"/>
  <c r="Z206" i="2"/>
  <c r="Z218" i="2"/>
  <c r="Z222" i="2"/>
  <c r="Z227" i="2"/>
  <c r="Z235" i="2"/>
  <c r="Z243" i="2"/>
  <c r="Z250" i="2"/>
  <c r="Z263" i="2"/>
  <c r="Z139" i="2"/>
  <c r="Z141" i="2"/>
  <c r="Z146" i="2"/>
  <c r="Z177" i="2"/>
  <c r="Z122" i="2"/>
  <c r="Z121" i="2"/>
  <c r="Z225" i="2"/>
  <c r="Z246" i="2"/>
  <c r="Z223" i="2"/>
  <c r="Z148" i="2"/>
  <c r="Z215" i="2"/>
  <c r="Z260" i="2"/>
  <c r="Z200" i="2"/>
  <c r="Z210" i="2"/>
  <c r="Z193" i="2"/>
  <c r="Z248" i="2"/>
  <c r="Z158" i="2"/>
  <c r="Z190" i="2"/>
  <c r="Z219" i="2"/>
  <c r="Z256" i="2"/>
  <c r="Z232" i="2"/>
  <c r="Z132" i="2"/>
  <c r="Z187" i="2"/>
  <c r="Z199" i="2"/>
  <c r="Z128" i="2"/>
  <c r="Z228" i="2"/>
  <c r="Z244" i="2"/>
  <c r="Z264" i="2"/>
  <c r="Z189" i="2"/>
  <c r="Z164" i="2"/>
  <c r="Z179" i="2"/>
  <c r="X112" i="2" a="1"/>
  <c r="X112" i="2" s="1"/>
  <c r="Y112" i="2" s="1"/>
  <c r="X104" i="2" a="1"/>
  <c r="X104" i="2" s="1"/>
  <c r="Y104" i="2" s="1"/>
  <c r="X96" i="2" a="1"/>
  <c r="X96" i="2" s="1"/>
  <c r="Y96" i="2" s="1"/>
  <c r="X88" i="2" a="1"/>
  <c r="X88" i="2" s="1"/>
  <c r="Y88" i="2" s="1"/>
  <c r="X54" i="2" a="1"/>
  <c r="X54" i="2" s="1"/>
  <c r="Y54" i="2" s="1"/>
  <c r="X56" i="2" a="1"/>
  <c r="X56" i="2" s="1"/>
  <c r="Y56" i="2" s="1"/>
  <c r="X113" i="2" a="1"/>
  <c r="X113" i="2" s="1"/>
  <c r="Y113" i="2" s="1"/>
  <c r="X97" i="2" a="1"/>
  <c r="X97" i="2" s="1"/>
  <c r="Y97" i="2" s="1"/>
  <c r="X87" i="2" a="1"/>
  <c r="X87" i="2" s="1"/>
  <c r="Y87" i="2" s="1"/>
  <c r="X63" i="2" a="1"/>
  <c r="X63" i="2" s="1"/>
  <c r="Y63" i="2" s="1"/>
  <c r="X57" i="2" a="1"/>
  <c r="X57" i="2" s="1"/>
  <c r="Y57" i="2" s="1"/>
  <c r="X55" i="2" a="1"/>
  <c r="X55" i="2" s="1"/>
  <c r="Y55" i="2" s="1"/>
  <c r="X100" i="2" a="1"/>
  <c r="X100" i="2" s="1"/>
  <c r="Y100" i="2" s="1"/>
  <c r="X70" i="2" a="1"/>
  <c r="X70" i="2" s="1"/>
  <c r="Y70" i="2" s="1"/>
  <c r="X99" i="2" a="1"/>
  <c r="X99" i="2" s="1"/>
  <c r="Y99" i="2" s="1"/>
  <c r="X93" i="2" a="1"/>
  <c r="X93" i="2" s="1"/>
  <c r="Y93" i="2" s="1"/>
  <c r="X116" i="2" a="1"/>
  <c r="X116" i="2" s="1"/>
  <c r="Y116" i="2" s="1"/>
  <c r="X109" i="2" a="1"/>
  <c r="X109" i="2" s="1"/>
  <c r="Y109" i="2" s="1"/>
  <c r="X83" i="2" a="1"/>
  <c r="X83" i="2" s="1"/>
  <c r="Y83" i="2" s="1"/>
  <c r="X71" i="2" a="1"/>
  <c r="X71" i="2" s="1"/>
  <c r="Y71" i="2" s="1"/>
  <c r="X94" i="2" a="1"/>
  <c r="X94" i="2" s="1"/>
  <c r="Y94" i="2" s="1"/>
  <c r="X92" i="2" a="1"/>
  <c r="X92" i="2" s="1"/>
  <c r="Y92" i="2" s="1"/>
  <c r="X86" i="2" a="1"/>
  <c r="X86" i="2" s="1"/>
  <c r="Y86" i="2" s="1"/>
  <c r="X120" i="2" a="1"/>
  <c r="X120" i="2" s="1"/>
  <c r="Y120" i="2" s="1"/>
  <c r="X68" i="2" a="1"/>
  <c r="X68" i="2" s="1"/>
  <c r="Y68" i="2" s="1"/>
  <c r="X102" i="2" a="1"/>
  <c r="X102" i="2" s="1"/>
  <c r="Y102" i="2" s="1"/>
  <c r="X73" i="2" a="1"/>
  <c r="X73" i="2" s="1"/>
  <c r="Y73" i="2" s="1"/>
  <c r="X106" i="2" a="1"/>
  <c r="X106" i="2" s="1"/>
  <c r="Y106" i="2" s="1"/>
  <c r="X78" i="2" a="1"/>
  <c r="X78" i="2" s="1"/>
  <c r="Y78" i="2" s="1"/>
  <c r="X115" i="2" a="1"/>
  <c r="X115" i="2" s="1"/>
  <c r="Y115" i="2" s="1"/>
  <c r="X111" i="2" a="1"/>
  <c r="X111" i="2" s="1"/>
  <c r="Y111" i="2" s="1"/>
  <c r="X64" i="2" a="1"/>
  <c r="X64" i="2" s="1"/>
  <c r="Y64" i="2" s="1"/>
  <c r="X75" i="2" a="1"/>
  <c r="X75" i="2" s="1"/>
  <c r="Y75" i="2" s="1"/>
  <c r="X118" i="2" a="1"/>
  <c r="X118" i="2" s="1"/>
  <c r="Y118" i="2" s="1"/>
  <c r="X89" i="2" a="1"/>
  <c r="X89" i="2" s="1"/>
  <c r="Y89" i="2" s="1"/>
  <c r="X81" i="2" a="1"/>
  <c r="X81" i="2" s="1"/>
  <c r="Y81" i="2" s="1"/>
  <c r="X74" i="2" a="1"/>
  <c r="X74" i="2" s="1"/>
  <c r="Y74" i="2" s="1"/>
  <c r="X95" i="2" a="1"/>
  <c r="X95" i="2" s="1"/>
  <c r="Y95" i="2" s="1"/>
  <c r="X84" i="2" a="1"/>
  <c r="X84" i="2" s="1"/>
  <c r="Y84" i="2" s="1"/>
  <c r="X77" i="2" a="1"/>
  <c r="X77" i="2" s="1"/>
  <c r="Y77" i="2" s="1"/>
  <c r="X69" i="2" a="1"/>
  <c r="X69" i="2" s="1"/>
  <c r="Y69" i="2" s="1"/>
  <c r="X58" i="2" a="1"/>
  <c r="X58" i="2" s="1"/>
  <c r="Y58" i="2" s="1"/>
  <c r="X105" i="2" a="1"/>
  <c r="X105" i="2" s="1"/>
  <c r="Y105" i="2" s="1"/>
  <c r="X79" i="2" a="1"/>
  <c r="X79" i="2" s="1"/>
  <c r="Y79" i="2" s="1"/>
  <c r="X76" i="2" a="1"/>
  <c r="X76" i="2" s="1"/>
  <c r="Y76" i="2" s="1"/>
  <c r="X72" i="2" a="1"/>
  <c r="X72" i="2" s="1"/>
  <c r="Y72" i="2" s="1"/>
  <c r="X65" i="2" a="1"/>
  <c r="X65" i="2" s="1"/>
  <c r="Y65" i="2" s="1"/>
  <c r="X90" i="2" a="1"/>
  <c r="X90" i="2" s="1"/>
  <c r="Y90" i="2" s="1"/>
  <c r="X114" i="2" a="1"/>
  <c r="X114" i="2" s="1"/>
  <c r="Y114" i="2" s="1"/>
  <c r="X107" i="2" a="1"/>
  <c r="X107" i="2" s="1"/>
  <c r="Y107" i="2" s="1"/>
  <c r="X82" i="2" a="1"/>
  <c r="X82" i="2" s="1"/>
  <c r="Y82" i="2" s="1"/>
  <c r="X67" i="2" a="1"/>
  <c r="X67" i="2" s="1"/>
  <c r="Y67" i="2" s="1"/>
  <c r="X60" i="2" a="1"/>
  <c r="X60" i="2" s="1"/>
  <c r="Y60" i="2" s="1"/>
  <c r="X117" i="2" a="1"/>
  <c r="X117" i="2" s="1"/>
  <c r="Y117" i="2" s="1"/>
  <c r="X110" i="2" a="1"/>
  <c r="X110" i="2" s="1"/>
  <c r="Y110" i="2" s="1"/>
  <c r="X85" i="2" a="1"/>
  <c r="X85" i="2" s="1"/>
  <c r="Y85" i="2" s="1"/>
  <c r="X98" i="2" a="1"/>
  <c r="X98" i="2" s="1"/>
  <c r="Y98" i="2" s="1"/>
  <c r="X66" i="2" a="1"/>
  <c r="X66" i="2" s="1"/>
  <c r="Y66" i="2" s="1"/>
  <c r="X59" i="2" a="1"/>
  <c r="X59" i="2" s="1"/>
  <c r="Y59" i="2" s="1"/>
  <c r="X101" i="2" a="1"/>
  <c r="X101" i="2" s="1"/>
  <c r="Y101" i="2" s="1"/>
  <c r="X119" i="2" a="1"/>
  <c r="X119" i="2" s="1"/>
  <c r="Y119" i="2" s="1"/>
  <c r="X80" i="2" a="1"/>
  <c r="X80" i="2" s="1"/>
  <c r="Y80" i="2" s="1"/>
  <c r="X62" i="2" a="1"/>
  <c r="X62" i="2" s="1"/>
  <c r="Y62" i="2" s="1"/>
  <c r="X108" i="2" a="1"/>
  <c r="X108" i="2" s="1"/>
  <c r="Y108" i="2" s="1"/>
  <c r="X103" i="2" a="1"/>
  <c r="X103" i="2" s="1"/>
  <c r="Y103" i="2" s="1"/>
  <c r="X91" i="2" a="1"/>
  <c r="X91" i="2" s="1"/>
  <c r="Y91" i="2" s="1"/>
  <c r="X61" i="2" a="1"/>
  <c r="X61" i="2" s="1"/>
  <c r="Y61" i="2" s="1"/>
  <c r="X46" i="2" a="1"/>
  <c r="X46" i="2" s="1"/>
  <c r="Y46" i="2" s="1"/>
  <c r="X50" i="2" a="1"/>
  <c r="X50" i="2" s="1"/>
  <c r="Y50" i="2" s="1"/>
  <c r="Y42" i="2"/>
  <c r="X52" i="2" a="1"/>
  <c r="X52" i="2" s="1"/>
  <c r="Y52" i="2" s="1"/>
  <c r="X44" i="2" a="1"/>
  <c r="X44" i="2" s="1"/>
  <c r="Y44" i="2" s="1"/>
  <c r="X48" i="2" a="1"/>
  <c r="X48" i="2" s="1"/>
  <c r="Y48" i="2" s="1"/>
  <c r="X53" i="2" a="1"/>
  <c r="X53" i="2" s="1"/>
  <c r="Y53" i="2" s="1"/>
  <c r="X47" i="2" a="1"/>
  <c r="X47" i="2" s="1"/>
  <c r="Y47" i="2" s="1"/>
  <c r="X45" i="2" a="1"/>
  <c r="X45" i="2" s="1"/>
  <c r="Y45" i="2" s="1"/>
  <c r="X43" i="2" a="1"/>
  <c r="X43" i="2" s="1"/>
  <c r="Y43" i="2" s="1"/>
  <c r="X49" i="2" a="1"/>
  <c r="X49" i="2" s="1"/>
  <c r="Y49" i="2" s="1"/>
  <c r="X51" i="2" a="1"/>
  <c r="X51" i="2" s="1"/>
  <c r="Y51" i="2" s="1"/>
  <c r="AC164" i="2" l="1"/>
  <c r="AD164" i="2"/>
  <c r="AA164" i="2"/>
  <c r="AA121" i="2"/>
  <c r="AC121" i="2"/>
  <c r="AD121" i="2"/>
  <c r="AA231" i="2"/>
  <c r="AC231" i="2"/>
  <c r="AD231" i="2"/>
  <c r="AC154" i="2"/>
  <c r="AA154" i="2"/>
  <c r="AD154" i="2"/>
  <c r="AA184" i="2"/>
  <c r="AD184" i="2"/>
  <c r="AC184" i="2"/>
  <c r="AA258" i="2"/>
  <c r="AD258" i="2"/>
  <c r="AC258" i="2"/>
  <c r="AA189" i="2"/>
  <c r="AC189" i="2"/>
  <c r="AD189" i="2"/>
  <c r="AA122" i="2"/>
  <c r="AC122" i="2"/>
  <c r="AD122" i="2"/>
  <c r="AD216" i="2"/>
  <c r="AA216" i="2"/>
  <c r="AC216" i="2"/>
  <c r="AD135" i="2"/>
  <c r="AA135" i="2"/>
  <c r="AC135" i="2"/>
  <c r="AC175" i="2"/>
  <c r="AD175" i="2"/>
  <c r="AA175" i="2"/>
  <c r="AA242" i="2"/>
  <c r="AD242" i="2"/>
  <c r="AC242" i="2"/>
  <c r="AC248" i="2"/>
  <c r="AD248" i="2"/>
  <c r="AA248" i="2"/>
  <c r="AC196" i="2"/>
  <c r="AD196" i="2"/>
  <c r="AA196" i="2"/>
  <c r="AA212" i="2"/>
  <c r="AC212" i="2"/>
  <c r="AD212" i="2"/>
  <c r="AC125" i="2"/>
  <c r="AD125" i="2"/>
  <c r="AA125" i="2"/>
  <c r="AD167" i="2"/>
  <c r="AA167" i="2"/>
  <c r="AC167" i="2"/>
  <c r="AD208" i="2"/>
  <c r="AC208" i="2"/>
  <c r="AA208" i="2"/>
  <c r="AD193" i="2"/>
  <c r="AA193" i="2"/>
  <c r="AC193" i="2"/>
  <c r="AD192" i="2"/>
  <c r="AA192" i="2"/>
  <c r="AC192" i="2"/>
  <c r="AC251" i="2"/>
  <c r="AA251" i="2"/>
  <c r="AD251" i="2"/>
  <c r="AA123" i="2"/>
  <c r="AD123" i="2"/>
  <c r="AC123" i="2"/>
  <c r="AA188" i="2"/>
  <c r="AC188" i="2"/>
  <c r="AD188" i="2"/>
  <c r="AA201" i="2"/>
  <c r="AD201" i="2"/>
  <c r="AC201" i="2"/>
  <c r="AC210" i="2"/>
  <c r="AD210" i="2"/>
  <c r="AA210" i="2"/>
  <c r="AC138" i="2"/>
  <c r="AD138" i="2"/>
  <c r="AA138" i="2"/>
  <c r="AC247" i="2"/>
  <c r="AA247" i="2"/>
  <c r="AD247" i="2"/>
  <c r="AA249" i="2"/>
  <c r="AC249" i="2"/>
  <c r="AD249" i="2"/>
  <c r="AD181" i="2"/>
  <c r="AA181" i="2"/>
  <c r="AC181" i="2"/>
  <c r="AA185" i="2"/>
  <c r="AC185" i="2"/>
  <c r="AD185" i="2"/>
  <c r="AA200" i="2"/>
  <c r="AC200" i="2"/>
  <c r="AD200" i="2"/>
  <c r="AA130" i="2"/>
  <c r="AD130" i="2"/>
  <c r="AC130" i="2"/>
  <c r="AA236" i="2"/>
  <c r="AD236" i="2"/>
  <c r="AC236" i="2"/>
  <c r="AC245" i="2"/>
  <c r="AA245" i="2"/>
  <c r="AD245" i="2"/>
  <c r="AA178" i="2"/>
  <c r="AC178" i="2"/>
  <c r="AD178" i="2"/>
  <c r="AD160" i="2"/>
  <c r="AA160" i="2"/>
  <c r="AC160" i="2"/>
  <c r="AA260" i="2"/>
  <c r="AD260" i="2"/>
  <c r="AC260" i="2"/>
  <c r="AC127" i="2"/>
  <c r="AD127" i="2"/>
  <c r="AA127" i="2"/>
  <c r="AA140" i="2"/>
  <c r="AC140" i="2"/>
  <c r="AD140" i="2"/>
  <c r="AC187" i="2"/>
  <c r="AA187" i="2"/>
  <c r="AD187" i="2"/>
  <c r="AA132" i="2"/>
  <c r="AC132" i="2"/>
  <c r="AD132" i="2"/>
  <c r="AA190" i="2"/>
  <c r="AD190" i="2"/>
  <c r="AC190" i="2"/>
  <c r="AD218" i="2"/>
  <c r="AA218" i="2"/>
  <c r="AC218" i="2"/>
  <c r="AD147" i="2"/>
  <c r="AA147" i="2"/>
  <c r="AC147" i="2"/>
  <c r="AA155" i="2"/>
  <c r="AC155" i="2"/>
  <c r="AD155" i="2"/>
  <c r="AC214" i="2"/>
  <c r="AD214" i="2"/>
  <c r="AA214" i="2"/>
  <c r="AD224" i="2"/>
  <c r="AA224" i="2"/>
  <c r="AC224" i="2"/>
  <c r="AA158" i="2"/>
  <c r="AC158" i="2"/>
  <c r="AD158" i="2"/>
  <c r="AA206" i="2"/>
  <c r="AD206" i="2"/>
  <c r="AC206" i="2"/>
  <c r="AA144" i="2"/>
  <c r="AD144" i="2"/>
  <c r="AC144" i="2"/>
  <c r="AA152" i="2"/>
  <c r="AD152" i="2"/>
  <c r="AC152" i="2"/>
  <c r="AA211" i="2"/>
  <c r="AC211" i="2"/>
  <c r="AD211" i="2"/>
  <c r="AA221" i="2"/>
  <c r="AC221" i="2"/>
  <c r="AD221" i="2"/>
  <c r="AA264" i="2"/>
  <c r="AC264" i="2"/>
  <c r="AD264" i="2"/>
  <c r="AA177" i="2"/>
  <c r="AD177" i="2"/>
  <c r="AC177" i="2"/>
  <c r="AA253" i="2"/>
  <c r="AC253" i="2"/>
  <c r="AD253" i="2"/>
  <c r="AD129" i="2"/>
  <c r="AC129" i="2"/>
  <c r="AA129" i="2"/>
  <c r="AD191" i="2"/>
  <c r="AA191" i="2"/>
  <c r="AC191" i="2"/>
  <c r="AA230" i="2"/>
  <c r="AD230" i="2"/>
  <c r="AC230" i="2"/>
  <c r="AC244" i="2"/>
  <c r="AD244" i="2"/>
  <c r="AA244" i="2"/>
  <c r="AC146" i="2"/>
  <c r="AD146" i="2"/>
  <c r="AA146" i="2"/>
  <c r="AC209" i="2"/>
  <c r="AA209" i="2"/>
  <c r="AD209" i="2"/>
  <c r="AA213" i="2"/>
  <c r="AC213" i="2"/>
  <c r="AD213" i="2"/>
  <c r="AC165" i="2"/>
  <c r="AA165" i="2"/>
  <c r="AD165" i="2"/>
  <c r="AC195" i="2"/>
  <c r="AD195" i="2"/>
  <c r="AA195" i="2"/>
  <c r="AD228" i="2"/>
  <c r="AC228" i="2"/>
  <c r="AA228" i="2"/>
  <c r="AA141" i="2"/>
  <c r="AC141" i="2"/>
  <c r="AD141" i="2"/>
  <c r="AC204" i="2"/>
  <c r="AD204" i="2"/>
  <c r="AA204" i="2"/>
  <c r="AC149" i="2"/>
  <c r="AA149" i="2"/>
  <c r="AD149" i="2"/>
  <c r="AD145" i="2"/>
  <c r="AA145" i="2"/>
  <c r="AC145" i="2"/>
  <c r="AA173" i="2"/>
  <c r="AD173" i="2"/>
  <c r="AC173" i="2"/>
  <c r="AC128" i="2"/>
  <c r="AD128" i="2"/>
  <c r="AA128" i="2"/>
  <c r="AC139" i="2"/>
  <c r="AD139" i="2"/>
  <c r="AA139" i="2"/>
  <c r="AC202" i="2"/>
  <c r="AD202" i="2"/>
  <c r="AA202" i="2"/>
  <c r="AD136" i="2"/>
  <c r="AC136" i="2"/>
  <c r="AA136" i="2"/>
  <c r="AA142" i="2"/>
  <c r="AC142" i="2"/>
  <c r="AD142" i="2"/>
  <c r="AA176" i="2"/>
  <c r="AC176" i="2"/>
  <c r="AD176" i="2"/>
  <c r="AC199" i="2"/>
  <c r="AA199" i="2"/>
  <c r="AD199" i="2"/>
  <c r="AA263" i="2"/>
  <c r="AC263" i="2"/>
  <c r="AD263" i="2"/>
  <c r="AC186" i="2"/>
  <c r="AA186" i="2"/>
  <c r="AD186" i="2"/>
  <c r="AD197" i="2"/>
  <c r="AA197" i="2"/>
  <c r="AC197" i="2"/>
  <c r="AA133" i="2"/>
  <c r="AC133" i="2"/>
  <c r="AD133" i="2"/>
  <c r="AC239" i="2"/>
  <c r="AD239" i="2"/>
  <c r="AA239" i="2"/>
  <c r="AA126" i="2"/>
  <c r="AC126" i="2"/>
  <c r="AD126" i="2"/>
  <c r="AA162" i="2"/>
  <c r="AD162" i="2"/>
  <c r="AC162" i="2"/>
  <c r="AC170" i="2"/>
  <c r="AD170" i="2"/>
  <c r="AA170" i="2"/>
  <c r="AD215" i="2"/>
  <c r="AA215" i="2"/>
  <c r="AC215" i="2"/>
  <c r="AA250" i="2"/>
  <c r="AC250" i="2"/>
  <c r="AD250" i="2"/>
  <c r="AC262" i="2"/>
  <c r="AD262" i="2"/>
  <c r="AA262" i="2"/>
  <c r="AD182" i="2"/>
  <c r="AA182" i="2"/>
  <c r="AC182" i="2"/>
  <c r="AD180" i="2"/>
  <c r="AC180" i="2"/>
  <c r="AA180" i="2"/>
  <c r="AC131" i="2"/>
  <c r="AA131" i="2"/>
  <c r="AD131" i="2"/>
  <c r="AA233" i="2"/>
  <c r="AC233" i="2"/>
  <c r="AD233" i="2"/>
  <c r="AC198" i="2"/>
  <c r="AA198" i="2"/>
  <c r="AD198" i="2"/>
  <c r="AA156" i="2"/>
  <c r="AD156" i="2"/>
  <c r="AC156" i="2"/>
  <c r="AC207" i="2"/>
  <c r="AD207" i="2"/>
  <c r="AA207" i="2"/>
  <c r="AA157" i="2"/>
  <c r="AC157" i="2"/>
  <c r="AD157" i="2"/>
  <c r="AA148" i="2"/>
  <c r="AC148" i="2"/>
  <c r="AD148" i="2"/>
  <c r="AC243" i="2"/>
  <c r="AD243" i="2"/>
  <c r="AA243" i="2"/>
  <c r="AA259" i="2"/>
  <c r="AC259" i="2"/>
  <c r="AD259" i="2"/>
  <c r="AD168" i="2"/>
  <c r="AA168" i="2"/>
  <c r="AC168" i="2"/>
  <c r="AA174" i="2"/>
  <c r="AC174" i="2"/>
  <c r="AD174" i="2"/>
  <c r="AC241" i="2"/>
  <c r="AD241" i="2"/>
  <c r="AA241" i="2"/>
  <c r="AA229" i="2"/>
  <c r="AD229" i="2"/>
  <c r="AC229" i="2"/>
  <c r="AA257" i="2"/>
  <c r="AC257" i="2"/>
  <c r="AD257" i="2"/>
  <c r="AA150" i="2"/>
  <c r="AC150" i="2"/>
  <c r="AD150" i="2"/>
  <c r="AD183" i="2"/>
  <c r="AA183" i="2"/>
  <c r="AC183" i="2"/>
  <c r="AC153" i="2"/>
  <c r="AA153" i="2"/>
  <c r="AD153" i="2"/>
  <c r="AC232" i="2"/>
  <c r="AD232" i="2"/>
  <c r="AA232" i="2"/>
  <c r="AA223" i="2"/>
  <c r="AC223" i="2"/>
  <c r="AD223" i="2"/>
  <c r="AD235" i="2"/>
  <c r="AC235" i="2"/>
  <c r="AA235" i="2"/>
  <c r="AD255" i="2"/>
  <c r="AA255" i="2"/>
  <c r="AC255" i="2"/>
  <c r="AD166" i="2"/>
  <c r="AA166" i="2"/>
  <c r="AC166" i="2"/>
  <c r="AC171" i="2"/>
  <c r="AD171" i="2"/>
  <c r="AA171" i="2"/>
  <c r="AC220" i="2"/>
  <c r="AA220" i="2"/>
  <c r="AD220" i="2"/>
  <c r="AD217" i="2"/>
  <c r="AA217" i="2"/>
  <c r="AC217" i="2"/>
  <c r="AC252" i="2"/>
  <c r="AA252" i="2"/>
  <c r="AD252" i="2"/>
  <c r="AD137" i="2"/>
  <c r="AC137" i="2"/>
  <c r="AA137" i="2"/>
  <c r="AD172" i="2"/>
  <c r="AC172" i="2"/>
  <c r="AA172" i="2"/>
  <c r="AA143" i="2"/>
  <c r="AC143" i="2"/>
  <c r="AD143" i="2"/>
  <c r="AC256" i="2"/>
  <c r="AD256" i="2"/>
  <c r="AA256" i="2"/>
  <c r="AA246" i="2"/>
  <c r="AC246" i="2"/>
  <c r="AD246" i="2"/>
  <c r="AD227" i="2"/>
  <c r="AA227" i="2"/>
  <c r="AC227" i="2"/>
  <c r="AD240" i="2"/>
  <c r="AA240" i="2"/>
  <c r="AC240" i="2"/>
  <c r="AC163" i="2"/>
  <c r="AD163" i="2"/>
  <c r="AA163" i="2"/>
  <c r="AD161" i="2"/>
  <c r="AA161" i="2"/>
  <c r="AC161" i="2"/>
  <c r="AD205" i="2"/>
  <c r="AC205" i="2"/>
  <c r="AA205" i="2"/>
  <c r="AA203" i="2"/>
  <c r="AD203" i="2"/>
  <c r="AC203" i="2"/>
  <c r="AA237" i="2"/>
  <c r="AC237" i="2"/>
  <c r="AD237" i="2"/>
  <c r="AA261" i="2"/>
  <c r="AC261" i="2"/>
  <c r="AD261" i="2"/>
  <c r="AC134" i="2"/>
  <c r="AD134" i="2"/>
  <c r="AA134" i="2"/>
  <c r="AD179" i="2"/>
  <c r="AA179" i="2"/>
  <c r="AC179" i="2"/>
  <c r="AC219" i="2"/>
  <c r="AD219" i="2"/>
  <c r="AA219" i="2"/>
  <c r="AA225" i="2"/>
  <c r="AC225" i="2"/>
  <c r="AD225" i="2"/>
  <c r="AC222" i="2"/>
  <c r="AA222" i="2"/>
  <c r="AD222" i="2"/>
  <c r="AD238" i="2"/>
  <c r="AA238" i="2"/>
  <c r="AC238" i="2"/>
  <c r="AA151" i="2"/>
  <c r="AC151" i="2"/>
  <c r="AD151" i="2"/>
  <c r="AA159" i="2"/>
  <c r="AD159" i="2"/>
  <c r="AC159" i="2"/>
  <c r="AA169" i="2"/>
  <c r="AC169" i="2"/>
  <c r="AD169" i="2"/>
  <c r="AA194" i="2"/>
  <c r="AC194" i="2"/>
  <c r="AD194" i="2"/>
  <c r="AC226" i="2"/>
  <c r="AD226" i="2"/>
  <c r="AA226" i="2"/>
  <c r="AA234" i="2"/>
  <c r="AC234" i="2"/>
  <c r="AD234" i="2"/>
  <c r="AD254" i="2"/>
  <c r="AA254" i="2"/>
  <c r="AC254" i="2"/>
  <c r="AA124" i="2"/>
  <c r="AD124" i="2"/>
  <c r="AC124" i="2"/>
  <c r="Z42" i="2"/>
  <c r="AD42" i="2" s="1"/>
  <c r="AC42" i="2" l="1"/>
  <c r="AA42" i="2"/>
  <c r="Z64" i="2"/>
  <c r="AC64" i="2" s="1"/>
  <c r="Z104" i="2"/>
  <c r="AC104" i="2" s="1"/>
  <c r="Z115" i="2"/>
  <c r="AC115" i="2" s="1"/>
  <c r="Z71" i="2"/>
  <c r="AC71" i="2" s="1"/>
  <c r="Z57" i="2"/>
  <c r="AC57" i="2" s="1"/>
  <c r="Z68" i="2"/>
  <c r="AC68" i="2" s="1"/>
  <c r="Z90" i="2"/>
  <c r="AC90" i="2" s="1"/>
  <c r="Z97" i="2"/>
  <c r="AC97" i="2" s="1"/>
  <c r="Z101" i="2"/>
  <c r="AC101" i="2" s="1"/>
  <c r="Z108" i="2"/>
  <c r="AC108" i="2" s="1"/>
  <c r="Z119" i="2"/>
  <c r="AC119" i="2" s="1"/>
  <c r="Z54" i="2"/>
  <c r="AC54" i="2" s="1"/>
  <c r="Z61" i="2"/>
  <c r="AC61" i="2" s="1"/>
  <c r="Z72" i="2"/>
  <c r="AC72" i="2" s="1"/>
  <c r="Z76" i="2"/>
  <c r="AC76" i="2" s="1"/>
  <c r="Z79" i="2"/>
  <c r="AC79" i="2" s="1"/>
  <c r="Z83" i="2"/>
  <c r="AC83" i="2" s="1"/>
  <c r="Z87" i="2"/>
  <c r="AC87" i="2" s="1"/>
  <c r="Z94" i="2"/>
  <c r="AC94" i="2" s="1"/>
  <c r="Z112" i="2"/>
  <c r="AC112" i="2" s="1"/>
  <c r="Z93" i="2"/>
  <c r="AC93" i="2" s="1"/>
  <c r="Z65" i="2"/>
  <c r="AC65" i="2" s="1"/>
  <c r="Z105" i="2"/>
  <c r="AC105" i="2" s="1"/>
  <c r="Z116" i="2"/>
  <c r="AC116" i="2" s="1"/>
  <c r="Z75" i="2"/>
  <c r="AC75" i="2" s="1"/>
  <c r="Z58" i="2"/>
  <c r="AC58" i="2" s="1"/>
  <c r="Z69" i="2"/>
  <c r="AC69" i="2" s="1"/>
  <c r="Z98" i="2"/>
  <c r="AC98" i="2" s="1"/>
  <c r="Z102" i="2"/>
  <c r="AC102" i="2" s="1"/>
  <c r="Z109" i="2"/>
  <c r="AC109" i="2" s="1"/>
  <c r="Z55" i="2"/>
  <c r="AC55" i="2" s="1"/>
  <c r="Z62" i="2"/>
  <c r="AC62" i="2" s="1"/>
  <c r="Z73" i="2"/>
  <c r="AC73" i="2" s="1"/>
  <c r="Z77" i="2"/>
  <c r="AC77" i="2" s="1"/>
  <c r="Z80" i="2"/>
  <c r="AC80" i="2" s="1"/>
  <c r="Z84" i="2"/>
  <c r="AC84" i="2" s="1"/>
  <c r="Z91" i="2"/>
  <c r="AC91" i="2" s="1"/>
  <c r="Z120" i="2"/>
  <c r="AC120" i="2" s="1"/>
  <c r="Z82" i="2"/>
  <c r="AC82" i="2" s="1"/>
  <c r="Z66" i="2"/>
  <c r="AC66" i="2" s="1"/>
  <c r="Z95" i="2"/>
  <c r="AC95" i="2" s="1"/>
  <c r="Z106" i="2"/>
  <c r="AC106" i="2" s="1"/>
  <c r="Z113" i="2"/>
  <c r="AC113" i="2" s="1"/>
  <c r="Z117" i="2"/>
  <c r="AC117" i="2" s="1"/>
  <c r="Z70" i="2"/>
  <c r="AC70" i="2" s="1"/>
  <c r="Z88" i="2"/>
  <c r="AC88" i="2" s="1"/>
  <c r="Z99" i="2"/>
  <c r="AC99" i="2" s="1"/>
  <c r="Z103" i="2"/>
  <c r="AC103" i="2" s="1"/>
  <c r="Z110" i="2"/>
  <c r="AC110" i="2" s="1"/>
  <c r="Z86" i="2"/>
  <c r="AC86" i="2" s="1"/>
  <c r="Z111" i="2"/>
  <c r="AC111" i="2" s="1"/>
  <c r="Z59" i="2"/>
  <c r="AC59" i="2" s="1"/>
  <c r="Z74" i="2"/>
  <c r="AC74" i="2" s="1"/>
  <c r="Z81" i="2"/>
  <c r="AC81" i="2" s="1"/>
  <c r="Z85" i="2"/>
  <c r="AC85" i="2" s="1"/>
  <c r="Z92" i="2"/>
  <c r="AC92" i="2" s="1"/>
  <c r="Z63" i="2"/>
  <c r="AC63" i="2" s="1"/>
  <c r="Z67" i="2"/>
  <c r="AC67" i="2" s="1"/>
  <c r="Z96" i="2"/>
  <c r="AC96" i="2" s="1"/>
  <c r="Z114" i="2"/>
  <c r="AC114" i="2" s="1"/>
  <c r="Z118" i="2"/>
  <c r="AC118" i="2" s="1"/>
  <c r="Z60" i="2"/>
  <c r="AC60" i="2" s="1"/>
  <c r="Z56" i="2"/>
  <c r="AC56" i="2" s="1"/>
  <c r="Z78" i="2"/>
  <c r="AC78" i="2" s="1"/>
  <c r="Z89" i="2"/>
  <c r="AC89" i="2" s="1"/>
  <c r="Z100" i="2"/>
  <c r="AC100" i="2" s="1"/>
  <c r="Z107" i="2"/>
  <c r="AC107" i="2" s="1"/>
  <c r="Z43" i="2"/>
  <c r="AC43" i="2" s="1"/>
  <c r="Z44" i="2"/>
  <c r="AC44" i="2" s="1"/>
  <c r="Z46" i="2"/>
  <c r="AC46" i="2" s="1"/>
  <c r="Z48" i="2"/>
  <c r="AC48" i="2" s="1"/>
  <c r="Z50" i="2"/>
  <c r="AC50" i="2" s="1"/>
  <c r="Z52" i="2"/>
  <c r="AC52" i="2" s="1"/>
  <c r="Z47" i="2"/>
  <c r="AC47" i="2" s="1"/>
  <c r="Z49" i="2"/>
  <c r="AC49" i="2" s="1"/>
  <c r="Z53" i="2"/>
  <c r="AC53" i="2" s="1"/>
  <c r="Z45" i="2"/>
  <c r="AC45" i="2" s="1"/>
  <c r="Z51" i="2"/>
  <c r="AC51" i="2" s="1"/>
  <c r="C6" i="4"/>
  <c r="C7" i="4"/>
  <c r="C8" i="4"/>
  <c r="C9" i="4"/>
  <c r="AA66" i="2" l="1"/>
  <c r="AD66" i="2"/>
  <c r="AD112" i="2"/>
  <c r="AA112" i="2"/>
  <c r="AD101" i="2"/>
  <c r="AA101" i="2"/>
  <c r="AA111" i="2"/>
  <c r="AD111" i="2"/>
  <c r="AA97" i="2"/>
  <c r="AD97" i="2"/>
  <c r="AD108" i="2"/>
  <c r="AA108" i="2"/>
  <c r="AA60" i="2"/>
  <c r="AD60" i="2"/>
  <c r="AA87" i="2"/>
  <c r="AD87" i="2"/>
  <c r="AD90" i="2"/>
  <c r="AA90" i="2"/>
  <c r="AD95" i="2"/>
  <c r="AA95" i="2"/>
  <c r="AA94" i="2"/>
  <c r="AD94" i="2"/>
  <c r="AD114" i="2"/>
  <c r="AA114" i="2"/>
  <c r="AA91" i="2"/>
  <c r="AD91" i="2"/>
  <c r="AA102" i="2"/>
  <c r="AD102" i="2"/>
  <c r="AA83" i="2"/>
  <c r="AD83" i="2"/>
  <c r="AA68" i="2"/>
  <c r="AD68" i="2"/>
  <c r="AD120" i="2"/>
  <c r="AA120" i="2"/>
  <c r="AD99" i="2"/>
  <c r="AA99" i="2"/>
  <c r="AA84" i="2"/>
  <c r="AD84" i="2"/>
  <c r="AD98" i="2"/>
  <c r="AA98" i="2"/>
  <c r="AA93" i="2"/>
  <c r="AD93" i="2"/>
  <c r="AD79" i="2"/>
  <c r="AA79" i="2"/>
  <c r="AA57" i="2"/>
  <c r="AD57" i="2"/>
  <c r="AA59" i="2"/>
  <c r="AD59" i="2"/>
  <c r="AA80" i="2"/>
  <c r="AD80" i="2"/>
  <c r="AA69" i="2"/>
  <c r="AD69" i="2"/>
  <c r="AD76" i="2"/>
  <c r="AA76" i="2"/>
  <c r="AA71" i="2"/>
  <c r="AD71" i="2"/>
  <c r="AA56" i="2"/>
  <c r="AD56" i="2"/>
  <c r="AD109" i="2"/>
  <c r="AA109" i="2"/>
  <c r="AA63" i="2"/>
  <c r="AD63" i="2"/>
  <c r="AA70" i="2"/>
  <c r="AD70" i="2"/>
  <c r="AD77" i="2"/>
  <c r="AA77" i="2"/>
  <c r="AA58" i="2"/>
  <c r="AD58" i="2"/>
  <c r="AD72" i="2"/>
  <c r="AA72" i="2"/>
  <c r="AA74" i="2"/>
  <c r="AD74" i="2"/>
  <c r="AA110" i="2"/>
  <c r="AD110" i="2"/>
  <c r="AD107" i="2"/>
  <c r="AA107" i="2"/>
  <c r="AA73" i="2"/>
  <c r="AD73" i="2"/>
  <c r="AA61" i="2"/>
  <c r="AD61" i="2"/>
  <c r="AD92" i="2"/>
  <c r="AA92" i="2"/>
  <c r="AD117" i="2"/>
  <c r="AA117" i="2"/>
  <c r="AA62" i="2"/>
  <c r="AD62" i="2"/>
  <c r="AD75" i="2"/>
  <c r="AA75" i="2"/>
  <c r="AD54" i="2"/>
  <c r="AA54" i="2"/>
  <c r="AA115" i="2"/>
  <c r="AD115" i="2"/>
  <c r="AD86" i="2"/>
  <c r="AA86" i="2"/>
  <c r="AD103" i="2"/>
  <c r="AA103" i="2"/>
  <c r="AA96" i="2"/>
  <c r="AD96" i="2"/>
  <c r="AA88" i="2"/>
  <c r="AD88" i="2"/>
  <c r="AA100" i="2"/>
  <c r="AD100" i="2"/>
  <c r="AA89" i="2"/>
  <c r="AD89" i="2"/>
  <c r="AA85" i="2"/>
  <c r="AD85" i="2"/>
  <c r="AA113" i="2"/>
  <c r="AD113" i="2"/>
  <c r="AA55" i="2"/>
  <c r="AD55" i="2"/>
  <c r="AD116" i="2"/>
  <c r="AA116" i="2"/>
  <c r="AA104" i="2"/>
  <c r="AD104" i="2"/>
  <c r="AA65" i="2"/>
  <c r="AD65" i="2"/>
  <c r="AD118" i="2"/>
  <c r="AA118" i="2"/>
  <c r="AA82" i="2"/>
  <c r="AD82" i="2"/>
  <c r="AA67" i="2"/>
  <c r="AD67" i="2"/>
  <c r="AD78" i="2"/>
  <c r="AA78" i="2"/>
  <c r="AA81" i="2"/>
  <c r="AD81" i="2"/>
  <c r="AA106" i="2"/>
  <c r="AD106" i="2"/>
  <c r="AD105" i="2"/>
  <c r="AA105" i="2"/>
  <c r="AD119" i="2"/>
  <c r="AA119" i="2"/>
  <c r="AA64" i="2"/>
  <c r="AD64" i="2"/>
  <c r="AA48" i="2"/>
  <c r="AD48" i="2"/>
  <c r="AA45" i="2"/>
  <c r="AD45" i="2"/>
  <c r="AA46" i="2"/>
  <c r="AD46" i="2"/>
  <c r="AA44" i="2"/>
  <c r="AD44" i="2"/>
  <c r="AA53" i="2"/>
  <c r="AD53" i="2"/>
  <c r="AA49" i="2"/>
  <c r="AD49" i="2"/>
  <c r="AA51" i="2"/>
  <c r="AD51" i="2"/>
  <c r="AA47" i="2"/>
  <c r="AD47" i="2"/>
  <c r="AA52" i="2"/>
  <c r="AD52" i="2"/>
  <c r="AA50" i="2"/>
  <c r="AD50" i="2"/>
  <c r="AA43" i="2"/>
  <c r="AD43" i="2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<sst xmlns="http://schemas.openxmlformats.org/spreadsheetml/2006/main" count="4266" uniqueCount="1273">
  <si>
    <t>Rahmenvertragsbedingungen:</t>
  </si>
  <si>
    <t>Haftung</t>
  </si>
  <si>
    <t>Regelungen gemäß BEBs</t>
  </si>
  <si>
    <t>Gewährleistung</t>
  </si>
  <si>
    <t>Regelungen gemäß AEBs</t>
  </si>
  <si>
    <t>Pönale</t>
  </si>
  <si>
    <t>Zahlungsbedingungen</t>
  </si>
  <si>
    <t>14 D, 2%Skonto , 30 Tage netto</t>
  </si>
  <si>
    <t>Rahmenvertragsbedingungen - Faktor</t>
  </si>
  <si>
    <t>Name des Bieter</t>
  </si>
  <si>
    <t>Lieferant Name</t>
  </si>
  <si>
    <t>Konstantin ich kann excel</t>
  </si>
  <si>
    <t>Nur Zahlenwerte eingeben, Text wird nicht gewertet
Preise nur pro ein Stück nicht pro Hundert Stück</t>
  </si>
  <si>
    <t>In der Bemerkungsspalte tragen, Sie bitte ein falls ein Material Obsolet ist = Obsolet, oder beispielweiße ein Material eine Verpackungseinheit besitzt</t>
  </si>
  <si>
    <t>Falls ein Material mit Prüfhinweiß angeboten wird, bitte in der Spalte "Bemerkung bzgl. Prüfklasse", entsprechend den Prüfhinweiß eintragen (Klebeteile, Schweißteile)</t>
  </si>
  <si>
    <t>DB 
Materailnummer</t>
  </si>
  <si>
    <t>Materialbezeichnung</t>
  </si>
  <si>
    <t>Lieferanten 
Materalnummer</t>
  </si>
  <si>
    <t>Hauptbedarfsträger</t>
  </si>
  <si>
    <t>Bestellmengen-einheit (LE / ST)</t>
  </si>
  <si>
    <t>Voraussichtlich benötigte Menge gesamt für RV Laufzeit</t>
  </si>
  <si>
    <t>Staffelmenge 1</t>
  </si>
  <si>
    <t>Staffelpreis (pro Stück) 1</t>
  </si>
  <si>
    <t>Staffelmenge 2</t>
  </si>
  <si>
    <t>Staffelpreis (pro Stück) 2</t>
  </si>
  <si>
    <t>Staffelmenge 3</t>
  </si>
  <si>
    <t>Staffelpreis (pro Stück) 3</t>
  </si>
  <si>
    <t>Staffelmenge 4</t>
  </si>
  <si>
    <t>Staffelpreis (pro Stück) 4</t>
  </si>
  <si>
    <t>Lieferzeit (Ziel)</t>
  </si>
  <si>
    <t>Lieferzeit  in Kalendertagen</t>
  </si>
  <si>
    <t>Ampel</t>
  </si>
  <si>
    <t>Bemerkungen</t>
  </si>
  <si>
    <t>Prüfklasse</t>
  </si>
  <si>
    <t>Schweißteil</t>
  </si>
  <si>
    <t>Klebeteil</t>
  </si>
  <si>
    <t>Lieferzeiten-Cluster</t>
  </si>
  <si>
    <t>Überzug in %</t>
  </si>
  <si>
    <t>Lieferzeitenfaktor</t>
  </si>
  <si>
    <t>Lieferzeit Kostenzuschlag</t>
  </si>
  <si>
    <t>Rahmenvertragsbedingungen Kostenzuschlag</t>
  </si>
  <si>
    <t>Bewertungspreis unter Faktorenberücksichtigung (Staffelmenge 1)</t>
  </si>
  <si>
    <t>Gewichteter Bewertungspreis</t>
  </si>
  <si>
    <t>Gewichteter Bewertungspreis inkl. Faktoren</t>
  </si>
  <si>
    <t>Bewertungspreis unter Faktorenberücksichtigung (Staffelmenge Durchschnitt)</t>
  </si>
  <si>
    <t>OHNE/N  /N  /N/N</t>
  </si>
  <si>
    <t>Beschreibung</t>
  </si>
  <si>
    <t>Faktor</t>
  </si>
  <si>
    <t xml:space="preserve">Haftung </t>
  </si>
  <si>
    <t>Monate</t>
  </si>
  <si>
    <t>Höhe</t>
  </si>
  <si>
    <t>Zahlungsbedingung</t>
  </si>
  <si>
    <t>21 D, 3%Skonto - 30Tage netto (Regelungen gemäß AEBs)</t>
  </si>
  <si>
    <t>30 Tage netto</t>
  </si>
  <si>
    <t>Lieferzeit überschritten in %</t>
  </si>
  <si>
    <t>Lieferzeit Ziel</t>
  </si>
  <si>
    <t>von</t>
  </si>
  <si>
    <t>Cluster</t>
  </si>
  <si>
    <t>bis</t>
  </si>
  <si>
    <t>Verpackungseinheit</t>
  </si>
  <si>
    <t>CL1</t>
  </si>
  <si>
    <t>A1</t>
  </si>
  <si>
    <t>Obsolet</t>
  </si>
  <si>
    <t>CL2</t>
  </si>
  <si>
    <t>A2</t>
  </si>
  <si>
    <t>CL3</t>
  </si>
  <si>
    <t>A3</t>
  </si>
  <si>
    <t>N</t>
  </si>
  <si>
    <t>A5</t>
  </si>
  <si>
    <t>A+</t>
  </si>
  <si>
    <t>777458</t>
  </si>
  <si>
    <t>156169</t>
  </si>
  <si>
    <t>791471</t>
  </si>
  <si>
    <t>776870</t>
  </si>
  <si>
    <t>155765</t>
  </si>
  <si>
    <t>1452590</t>
  </si>
  <si>
    <t>736162</t>
  </si>
  <si>
    <t>736188</t>
  </si>
  <si>
    <t>756769</t>
  </si>
  <si>
    <t>1453472</t>
  </si>
  <si>
    <t>833799</t>
  </si>
  <si>
    <t>233731</t>
  </si>
  <si>
    <t>962111</t>
  </si>
  <si>
    <t>1452597</t>
  </si>
  <si>
    <t>1466793</t>
  </si>
  <si>
    <t>802810</t>
  </si>
  <si>
    <t>1170495</t>
  </si>
  <si>
    <t>1170494</t>
  </si>
  <si>
    <t>1170496</t>
  </si>
  <si>
    <t>194334</t>
  </si>
  <si>
    <t>1359773</t>
  </si>
  <si>
    <t>782242</t>
  </si>
  <si>
    <t>1481212</t>
  </si>
  <si>
    <t>1455074</t>
  </si>
  <si>
    <t>1225551</t>
  </si>
  <si>
    <t>1464079</t>
  </si>
  <si>
    <t>520927</t>
  </si>
  <si>
    <t>1453471</t>
  </si>
  <si>
    <t>982323</t>
  </si>
  <si>
    <t>1255518</t>
  </si>
  <si>
    <t>806955</t>
  </si>
  <si>
    <t>782312</t>
  </si>
  <si>
    <t>714888</t>
  </si>
  <si>
    <t>714894</t>
  </si>
  <si>
    <t>945012</t>
  </si>
  <si>
    <t>777472</t>
  </si>
  <si>
    <t>737599</t>
  </si>
  <si>
    <t>1452003</t>
  </si>
  <si>
    <t>1534271</t>
  </si>
  <si>
    <t>1534783</t>
  </si>
  <si>
    <t>1225549</t>
  </si>
  <si>
    <t>1465512</t>
  </si>
  <si>
    <t>1387166</t>
  </si>
  <si>
    <t>1374627</t>
  </si>
  <si>
    <t>1465580</t>
  </si>
  <si>
    <t>796637</t>
  </si>
  <si>
    <t>1505166</t>
  </si>
  <si>
    <t>325035</t>
  </si>
  <si>
    <t>1480532</t>
  </si>
  <si>
    <t>1455077</t>
  </si>
  <si>
    <t>1455078</t>
  </si>
  <si>
    <t>1351990</t>
  </si>
  <si>
    <t>1455729</t>
  </si>
  <si>
    <t>1466629</t>
  </si>
  <si>
    <t>1466653</t>
  </si>
  <si>
    <t>1466600</t>
  </si>
  <si>
    <t>1466652</t>
  </si>
  <si>
    <t>818530</t>
  </si>
  <si>
    <t>1464105</t>
  </si>
  <si>
    <t>325080</t>
  </si>
  <si>
    <t>1468205</t>
  </si>
  <si>
    <t>1468214</t>
  </si>
  <si>
    <t>1443670</t>
  </si>
  <si>
    <t>1472324</t>
  </si>
  <si>
    <t>1455079</t>
  </si>
  <si>
    <t>1106231</t>
  </si>
  <si>
    <t>1394408</t>
  </si>
  <si>
    <t>782240</t>
  </si>
  <si>
    <t>832764</t>
  </si>
  <si>
    <t>1438763</t>
  </si>
  <si>
    <t>1224582</t>
  </si>
  <si>
    <t>1466610</t>
  </si>
  <si>
    <t>1466663</t>
  </si>
  <si>
    <t>1466665</t>
  </si>
  <si>
    <t>1225548</t>
  </si>
  <si>
    <t>1524246</t>
  </si>
  <si>
    <t>1301681</t>
  </si>
  <si>
    <t>1466662</t>
  </si>
  <si>
    <t>738516</t>
  </si>
  <si>
    <t>1466175</t>
  </si>
  <si>
    <t>789499</t>
  </si>
  <si>
    <t>1160674</t>
  </si>
  <si>
    <t>1433071</t>
  </si>
  <si>
    <t>714848</t>
  </si>
  <si>
    <t>1363857</t>
  </si>
  <si>
    <t>1356527</t>
  </si>
  <si>
    <t>821344</t>
  </si>
  <si>
    <t>1537494</t>
  </si>
  <si>
    <t>1112641</t>
  </si>
  <si>
    <t>1466643</t>
  </si>
  <si>
    <t>714885</t>
  </si>
  <si>
    <t>1466666</t>
  </si>
  <si>
    <t>718104</t>
  </si>
  <si>
    <t>1438491</t>
  </si>
  <si>
    <t>301397</t>
  </si>
  <si>
    <t>594463</t>
  </si>
  <si>
    <t>299454</t>
  </si>
  <si>
    <t>1539218</t>
  </si>
  <si>
    <t>1534784</t>
  </si>
  <si>
    <t>1464106</t>
  </si>
  <si>
    <t>1464107</t>
  </si>
  <si>
    <t>1464108</t>
  </si>
  <si>
    <t>1460525</t>
  </si>
  <si>
    <t>1472313</t>
  </si>
  <si>
    <t>959454</t>
  </si>
  <si>
    <t>1456167</t>
  </si>
  <si>
    <t>1456133</t>
  </si>
  <si>
    <t>1546691</t>
  </si>
  <si>
    <t>951338</t>
  </si>
  <si>
    <t>668534</t>
  </si>
  <si>
    <t>788865</t>
  </si>
  <si>
    <t>1366686</t>
  </si>
  <si>
    <t>1460572</t>
  </si>
  <si>
    <t>298529</t>
  </si>
  <si>
    <t>945011</t>
  </si>
  <si>
    <t>779664</t>
  </si>
  <si>
    <t>1465944</t>
  </si>
  <si>
    <t>1512625</t>
  </si>
  <si>
    <t>1107842</t>
  </si>
  <si>
    <t>1466628</t>
  </si>
  <si>
    <t>1433062</t>
  </si>
  <si>
    <t>1455073</t>
  </si>
  <si>
    <t>1294411</t>
  </si>
  <si>
    <t>1465954</t>
  </si>
  <si>
    <t>1224418</t>
  </si>
  <si>
    <t>1459952</t>
  </si>
  <si>
    <t>1331295</t>
  </si>
  <si>
    <t>1331260</t>
  </si>
  <si>
    <t>1116676</t>
  </si>
  <si>
    <t>1115957</t>
  </si>
  <si>
    <t>736907</t>
  </si>
  <si>
    <t>987030</t>
  </si>
  <si>
    <t>711170</t>
  </si>
  <si>
    <t>1509242</t>
  </si>
  <si>
    <t>1432988</t>
  </si>
  <si>
    <t>1377647</t>
  </si>
  <si>
    <t>1512608</t>
  </si>
  <si>
    <t>1433000</t>
  </si>
  <si>
    <t>1433019</t>
  </si>
  <si>
    <t>1466070</t>
  </si>
  <si>
    <t>1468329</t>
  </si>
  <si>
    <t>987601</t>
  </si>
  <si>
    <t>1446837</t>
  </si>
  <si>
    <t>998282</t>
  </si>
  <si>
    <t>1351989</t>
  </si>
  <si>
    <t>105585</t>
  </si>
  <si>
    <t>1460559</t>
  </si>
  <si>
    <t>1165223</t>
  </si>
  <si>
    <t>987558</t>
  </si>
  <si>
    <t>1455072</t>
  </si>
  <si>
    <t>789587</t>
  </si>
  <si>
    <t>1225391</t>
  </si>
  <si>
    <t>609124</t>
  </si>
  <si>
    <t>1481098</t>
  </si>
  <si>
    <t>1186554</t>
  </si>
  <si>
    <t>1186105</t>
  </si>
  <si>
    <t>1186231</t>
  </si>
  <si>
    <t>1186233</t>
  </si>
  <si>
    <t>1186232</t>
  </si>
  <si>
    <t>1186560</t>
  </si>
  <si>
    <t>1186553</t>
  </si>
  <si>
    <t>1186057</t>
  </si>
  <si>
    <t>1186058</t>
  </si>
  <si>
    <t>1186059</t>
  </si>
  <si>
    <t>1186060</t>
  </si>
  <si>
    <t>657202</t>
  </si>
  <si>
    <t>736371</t>
  </si>
  <si>
    <t>981383</t>
  </si>
  <si>
    <t>1186201</t>
  </si>
  <si>
    <t>1460516</t>
  </si>
  <si>
    <t>781745</t>
  </si>
  <si>
    <t>729377</t>
  </si>
  <si>
    <t>784473</t>
  </si>
  <si>
    <t>1472513</t>
  </si>
  <si>
    <t>691579</t>
  </si>
  <si>
    <t>1173479</t>
  </si>
  <si>
    <t>152311</t>
  </si>
  <si>
    <t>802257</t>
  </si>
  <si>
    <t>788866</t>
  </si>
  <si>
    <t>233569</t>
  </si>
  <si>
    <t>1186557</t>
  </si>
  <si>
    <t>1186558</t>
  </si>
  <si>
    <t>1217486</t>
  </si>
  <si>
    <t>714887</t>
  </si>
  <si>
    <t>1433072</t>
  </si>
  <si>
    <t>1466667</t>
  </si>
  <si>
    <t>1466661</t>
  </si>
  <si>
    <t>738769</t>
  </si>
  <si>
    <t>1160978</t>
  </si>
  <si>
    <t>1186234</t>
  </si>
  <si>
    <t>1186223</t>
  </si>
  <si>
    <t>1186224</t>
  </si>
  <si>
    <t>1186555</t>
  </si>
  <si>
    <t>1186556</t>
  </si>
  <si>
    <t>1445116</t>
  </si>
  <si>
    <t>1445114</t>
  </si>
  <si>
    <t>1445111</t>
  </si>
  <si>
    <t>1446836</t>
  </si>
  <si>
    <t>1455075</t>
  </si>
  <si>
    <t>324106</t>
  </si>
  <si>
    <t>1446649</t>
  </si>
  <si>
    <t>1445113</t>
  </si>
  <si>
    <t>1445110</t>
  </si>
  <si>
    <t>777491</t>
  </si>
  <si>
    <t>1466170</t>
  </si>
  <si>
    <t>1433007</t>
  </si>
  <si>
    <t>1454496</t>
  </si>
  <si>
    <t>700782</t>
  </si>
  <si>
    <t>807104</t>
  </si>
  <si>
    <t>192021</t>
  </si>
  <si>
    <t>1464078</t>
  </si>
  <si>
    <t>971270</t>
  </si>
  <si>
    <t>818529</t>
  </si>
  <si>
    <t>1463953</t>
  </si>
  <si>
    <t>1340334</t>
  </si>
  <si>
    <t>1527936</t>
  </si>
  <si>
    <t>1471784</t>
  </si>
  <si>
    <t>756815</t>
  </si>
  <si>
    <t>1455076</t>
  </si>
  <si>
    <t>1255859</t>
  </si>
  <si>
    <t>1255860</t>
  </si>
  <si>
    <t>584999</t>
  </si>
  <si>
    <t>770514</t>
  </si>
  <si>
    <t>Schlauchleitung GH194 12x1020 m Armatur*</t>
  </si>
  <si>
    <t>Rillenkugellager 6013</t>
  </si>
  <si>
    <t>Schlauchleitung DN20 P12b 500/9 f VT   *</t>
  </si>
  <si>
    <t xml:space="preserve">Verschlusskappe C40 f Ölablassvorricht </t>
  </si>
  <si>
    <t>Zylinderrollenlager NJ210-E-XL-TVP2</t>
  </si>
  <si>
    <t>Ventiltafel m Steuer f Druckl Anl Dach</t>
  </si>
  <si>
    <t>Dichtring A 10/16x2 Cu</t>
  </si>
  <si>
    <t>Kugel 10mm</t>
  </si>
  <si>
    <t>Schlauchleitung 2TE 16 AA 560</t>
  </si>
  <si>
    <t>Schlauchleitung 2TE 12 NN90 380</t>
  </si>
  <si>
    <t>Schlauchleitung 2TE 12 NN90 485        *</t>
  </si>
  <si>
    <t>Schlauchleitung 3TE 8x1100 A/A</t>
  </si>
  <si>
    <t>Stellzylinder LOG f Neigetechnik kpl</t>
  </si>
  <si>
    <t>Luftfilter f Ventiltafel beide Typen</t>
  </si>
  <si>
    <t>Filtereinsatz f Druckluftanlage</t>
  </si>
  <si>
    <t>Druckluftschlauch kpl f Mittenstelleinr*</t>
  </si>
  <si>
    <t>Hydraulikschlauch l=650 f Remot PP BR642</t>
  </si>
  <si>
    <t>Hydraulikschlauch l=810 f Remot PP BR642</t>
  </si>
  <si>
    <t>Hydraulikschlauch l=1300 Remot PP BR642</t>
  </si>
  <si>
    <t>Schlauchleitung 2TE 12 NN 875</t>
  </si>
  <si>
    <t>Ventildichtung f Steuerventil C3W</t>
  </si>
  <si>
    <t>Regler T111-2/7-p f Generator VT 612,646</t>
  </si>
  <si>
    <t>Druckbegrenzungsventil 04-1.21.01 TGL</t>
  </si>
  <si>
    <t>Rohrleitung RO10x1x197.2</t>
  </si>
  <si>
    <t>Schlauch 16/14x503 f ICE4</t>
  </si>
  <si>
    <t>Schlauch 3TE DN20</t>
  </si>
  <si>
    <t>O-Ring 28x3,5</t>
  </si>
  <si>
    <t>Schlauchleitung 2TE 12 NN 425</t>
  </si>
  <si>
    <t>Geflechtschlauch SE12PFR-0 d=2,4-6,4 sw*</t>
  </si>
  <si>
    <t>O-Ring 69x3,55</t>
  </si>
  <si>
    <t>Schlauchleitung 2TE 16 NN 495</t>
  </si>
  <si>
    <t>Schlauchleitung DN8x480 L=540 kpl f *</t>
  </si>
  <si>
    <t>Schlauchleitung 2T E08 CC 45 l=955</t>
  </si>
  <si>
    <t>Schlauchleitung 2TE 12 C45C90 1025</t>
  </si>
  <si>
    <t>Schlauchleitung 2TE 8x245 FLVA</t>
  </si>
  <si>
    <t>Schlauchleitung FC325-16-1650 m Armatur*</t>
  </si>
  <si>
    <t>Schlauchleitung 2TE 16 AA 500 P</t>
  </si>
  <si>
    <t>O-Ring 16,3x2,4 NBR 80 *</t>
  </si>
  <si>
    <t>Winkelverschraub EWVD18L f. Kühl. Motor</t>
  </si>
  <si>
    <t>Winkelverschr. WSV22L f.KTD Kühlu. Moto</t>
  </si>
  <si>
    <t>Schlauch 37/32x560 f ICE4</t>
  </si>
  <si>
    <t>Schlauch 6/4x1 PA sw#01351468</t>
  </si>
  <si>
    <t>Einschraubstutzen 10 gerade G 1/4 A</t>
  </si>
  <si>
    <t>Schlauchleitung DN8x1100</t>
  </si>
  <si>
    <t>Dichtring f G1/4</t>
  </si>
  <si>
    <t>Schlauchleitung 1SN-12 DKOL-12/DKOL-12 *</t>
  </si>
  <si>
    <t>Nippel 45° Kugelbuchse 8L gelötet</t>
  </si>
  <si>
    <t>Sicherheitsventil 4 0,35MPa            *</t>
  </si>
  <si>
    <t>Schlauchleitung 3 f LD VT632</t>
  </si>
  <si>
    <t>Rohrleitung RO10x1x727.1</t>
  </si>
  <si>
    <t>Rohrleitung RO10x1x721.3</t>
  </si>
  <si>
    <t>Schlauchleitung #</t>
  </si>
  <si>
    <t>Schlauchleitung 2TE08NN-2850 f Druckluft</t>
  </si>
  <si>
    <t>Schlauchleitung f Druckluftsysteme L1050</t>
  </si>
  <si>
    <t>Schlauchleitung f Druckluftsysteme L1150</t>
  </si>
  <si>
    <t>Schlauchleitung f Druckluftsysteme L=800</t>
  </si>
  <si>
    <t>Schlauchleitung f Druckluftsysteme L=500</t>
  </si>
  <si>
    <t>Triebwerk f Motor m Regler VT611,612,646</t>
  </si>
  <si>
    <t>Schutzspirale SSK C 40 40x35,5</t>
  </si>
  <si>
    <t>Sicherheitsventil 6,5#635011</t>
  </si>
  <si>
    <t>T-Verschraubung 10/8-8/6</t>
  </si>
  <si>
    <t>Verschraubung,Einschraub- G1/4 ger f 8/6</t>
  </si>
  <si>
    <t>Schwingungsdämpfer</t>
  </si>
  <si>
    <t>Schlauch 2TE6/N06N/430/P</t>
  </si>
  <si>
    <t>Rohrleitung RO15x1.5x592.9</t>
  </si>
  <si>
    <t>Schlauch l=485 kpl f Drehgestell z BR430</t>
  </si>
  <si>
    <t>Wellendichtring WDR_A 20-40-6</t>
  </si>
  <si>
    <t>Schlauchleitung L=400 kpl 441RH 1CA46</t>
  </si>
  <si>
    <t>Druckluftleitung z Spurkranzschmierung</t>
  </si>
  <si>
    <t>Nageldraht 6x455 XCrMoS17</t>
  </si>
  <si>
    <t>Rückschlagventil 1/2</t>
  </si>
  <si>
    <t>Schlauchleitung f Druckluftsysteme L=670</t>
  </si>
  <si>
    <t>Schlauchleitung f Druckluftsysteme L1475</t>
  </si>
  <si>
    <t>Schlauchleitung f Druckluftsysteme L1075</t>
  </si>
  <si>
    <t>Schlauch 47,4/41x919 f ICE4</t>
  </si>
  <si>
    <t>Schlauchleitung f Mg-Bremse</t>
  </si>
  <si>
    <t>Parker Push-Lok-Schlauch DN10</t>
  </si>
  <si>
    <t>Schlauchleitung f Druckluftsysteme L1300</t>
  </si>
  <si>
    <t>Schlauchleitung 4SF 25x2400 m Armaturen*</t>
  </si>
  <si>
    <t>Rohrleitung</t>
  </si>
  <si>
    <t xml:space="preserve">Winkel 90° SAE 2" m Lötstutzen 15-L f </t>
  </si>
  <si>
    <t>Schlauchleitung l=980</t>
  </si>
  <si>
    <t>Druckluftleitung ICE4 TDG</t>
  </si>
  <si>
    <t>Luftfilter m Ablasshahn G 3/4</t>
  </si>
  <si>
    <t>Schraube,Verschluss- M22x1,5 St-A3L</t>
  </si>
  <si>
    <t>Distanzring f Steuerventil ESt3f</t>
  </si>
  <si>
    <t xml:space="preserve"> Reduzierstutzen M22x1,5 d=26,9</t>
  </si>
  <si>
    <t>Verschraubung gerade CEL15 VA f BA 440</t>
  </si>
  <si>
    <t>Schlauchleitung 2TE 13Bx346 NN P</t>
  </si>
  <si>
    <t>Schlauchleitung f Druckluftsysteme L=900</t>
  </si>
  <si>
    <t>Schlauchleitung 2TE 8 C45C90 l=815</t>
  </si>
  <si>
    <t>Schlauchleitung f Druckluftsysteme L=980</t>
  </si>
  <si>
    <t>Scheibe S=1,5 f Siebsternfilter VT628.4</t>
  </si>
  <si>
    <t>Rohr LDG BR412 10X1,5X944,5 D4/T3</t>
  </si>
  <si>
    <t>O-Ring 145x3 NBR 90</t>
  </si>
  <si>
    <t>O-Ring 36x3</t>
  </si>
  <si>
    <t>O-Ring 50x3 NBR 70</t>
  </si>
  <si>
    <t>Rohrleitung li f Kurzkupplungshälft</t>
  </si>
  <si>
    <t>Verschluss M45x1,5 AG Hydrauliksystem</t>
  </si>
  <si>
    <t>Wellschlauch DN08 Teflon</t>
  </si>
  <si>
    <t>Wellschlauch DN10 Teflon</t>
  </si>
  <si>
    <t>Wellschlauch DN 12 Teflon</t>
  </si>
  <si>
    <t>Wellschlauch DN32 (Teflon)</t>
  </si>
  <si>
    <t>Schlauch 2TE6/N90-06N/430/P</t>
  </si>
  <si>
    <t>Druckbegrenzungsventil MVPX4C- 280</t>
  </si>
  <si>
    <t>Schlauch 1SN DN12</t>
  </si>
  <si>
    <t>Schlauch 2SN DN08</t>
  </si>
  <si>
    <t>Winkelsteckanschluss 6555-6-6</t>
  </si>
  <si>
    <t>Schlauchleitung AQP EC525 -12 DN20 l=51*</t>
  </si>
  <si>
    <t>Kontaktträger f Druckluftschnellschalte</t>
  </si>
  <si>
    <t>Schlauchleitung 2TE 6 NN 630 P</t>
  </si>
  <si>
    <t>Schlauchleitung 2TE 16 NN 910 f BR245</t>
  </si>
  <si>
    <t>Schlauch 2SN DN25 HT</t>
  </si>
  <si>
    <t>Schlauchleitung 1SN 8 AA 400 P</t>
  </si>
  <si>
    <t>Schlauchleitung 2TE 16x330 FLVA FL90VA</t>
  </si>
  <si>
    <t>Stutzen,Einschraub- M14x1,5/M18x1,5</t>
  </si>
  <si>
    <t>Schlauchleitung 2TE 16 ND 1940 P</t>
  </si>
  <si>
    <t>Kolbenführungsring f Wischerantrieb</t>
  </si>
  <si>
    <t>Schlauchleitung DN32x760 f Kompressor</t>
  </si>
  <si>
    <t>Armatur,Schraub- DN31 ger D41,8xL95    *</t>
  </si>
  <si>
    <t>Schlauchleitung f Druckluftsysteme L=950</t>
  </si>
  <si>
    <t>Rohrleitung RO10x1x263.9</t>
  </si>
  <si>
    <t>Flanschdichtung 10x16x1,9 f Hydraulik</t>
  </si>
  <si>
    <t>Schlauchleitung 2TE 8 N90N45 990 P</t>
  </si>
  <si>
    <t>Absperrhahn HL 1 1/4 m Entlüftung li*</t>
  </si>
  <si>
    <t>Schlauchleitung Spurkranzschmierung</t>
  </si>
  <si>
    <t>Absperrhahn LH3 R1 li beschichtet</t>
  </si>
  <si>
    <t>Absperrhahn LH3 R1 re beschichtet</t>
  </si>
  <si>
    <t>Radsatzpumpe KH8.1 m Deckel Lk=270 3-Lo*</t>
  </si>
  <si>
    <t>Radsatzpumpe KH8 m Deckel Lk=270 3-Loch</t>
  </si>
  <si>
    <t>Stützscheibe,ID.98010314 f KH8,FAL/TAL</t>
  </si>
  <si>
    <t>Steuerplatte f Konstantmotor A2FM23</t>
  </si>
  <si>
    <t>Schlauchstutzen f Schlauchverbindung</t>
  </si>
  <si>
    <t>Dichtung OL 3/4</t>
  </si>
  <si>
    <t>Nutringmanschette f Druckknopfventil*</t>
  </si>
  <si>
    <t>Schlauchleitung 2TE25NN90-1740 STCF</t>
  </si>
  <si>
    <t>Schlauchleitung 2TE08NN90-1535 STCF</t>
  </si>
  <si>
    <t>Schlauchleitung 2TE 25 NN 900 P</t>
  </si>
  <si>
    <t>Flexible Leitung II</t>
  </si>
  <si>
    <t>Schlauchleitung 2TE 10 NN  630</t>
  </si>
  <si>
    <t>Schlauchleitung 2TE 8 AA 400</t>
  </si>
  <si>
    <t>Schlauch 2SN DN12</t>
  </si>
  <si>
    <t>Schlauchleitung DN12x780</t>
  </si>
  <si>
    <t>Schlauchleitung 2TE 25 NN 965 P</t>
  </si>
  <si>
    <t>Rohrleitung RO10x1x216</t>
  </si>
  <si>
    <t>Schlauchleitung l=360 f Parkbremse</t>
  </si>
  <si>
    <t>Rückschlagventil DN12 f ICE4</t>
  </si>
  <si>
    <t>SAE-Halbflansch 1"-16 f Hydraulikltg</t>
  </si>
  <si>
    <t>Höhenverkettungseinheit 10-321/0 TGL</t>
  </si>
  <si>
    <t>Leitungsrohr 42,4x4x552 f BA896</t>
  </si>
  <si>
    <t>Leitungsrohr 21,3x2,6x3045 f BA896</t>
  </si>
  <si>
    <t>Leitungsrohr 21,3x2,6x454 f BA896</t>
  </si>
  <si>
    <t>Leitungsrohr 21,3x2,6x157 f BA896</t>
  </si>
  <si>
    <t>Leitungsrohr 21,3x2,6x115 f BA896</t>
  </si>
  <si>
    <t>Leitungsrohr 42,4x4x2395 f BA896</t>
  </si>
  <si>
    <t>Leitungsrohr 42,4x4x1700 f BA896</t>
  </si>
  <si>
    <t>Leitungsrohr 21,3x2,6x2807 f BA896</t>
  </si>
  <si>
    <t>Leitungsrohr 21,3x2,6x3524 f BA896</t>
  </si>
  <si>
    <t>Leitungsrohr 21,3x2,6x4873 f BA896</t>
  </si>
  <si>
    <t>Leitungsrohr 21,3x2,6x886 f BA896</t>
  </si>
  <si>
    <t>Halter f Bremskupplung li</t>
  </si>
  <si>
    <t>Dichtkappe Gewinde SR1150 M20x1,5</t>
  </si>
  <si>
    <t>Schelle,Gelenkband- 169 163-171x25 m Ko*</t>
  </si>
  <si>
    <t>Leitungsrohr 21,3x2,6x730 f BA896</t>
  </si>
  <si>
    <t>Schlauch 2SN DN20</t>
  </si>
  <si>
    <t>Wasserkühler f Hydrostatikanlage VT 644</t>
  </si>
  <si>
    <t>Ventil,Steuer- 24V DC 30-350bar</t>
  </si>
  <si>
    <t>Ventil,Steuer- KV25/SAE1,25H f BR29X</t>
  </si>
  <si>
    <t>Druckluftschlauch TU1-S R6 bl</t>
  </si>
  <si>
    <t>Absperrhahn G 1/2 NW12 m Grenztaster</t>
  </si>
  <si>
    <t>Armatur,Press- SAE1" DN25 ger 6000psi*</t>
  </si>
  <si>
    <t>O-Ring 5x1,8 NBR 80</t>
  </si>
  <si>
    <t>O-Ring 4,47x1,78 FPM 90</t>
  </si>
  <si>
    <t>Schlauchleitung 2TE 5 NN 630 P</t>
  </si>
  <si>
    <t>Stützring P12 S f Hydrozylinder</t>
  </si>
  <si>
    <t>Leitungsrohr 42,4x4x3801 f BA896</t>
  </si>
  <si>
    <t>Leitungsrohr 42,4x4x1394 f BA896</t>
  </si>
  <si>
    <t>Rohrleitung R Ro 13,5x2,3 f DG BA685</t>
  </si>
  <si>
    <t>Schlauchleitung 2TE 12 C45C90 l=835</t>
  </si>
  <si>
    <t>Schlauchleitung f Druckluftsysteme L1800</t>
  </si>
  <si>
    <t>Schlauchleitung f Druckluftsysteme L1200</t>
  </si>
  <si>
    <t>O-Ring 120x2 NBR 90</t>
  </si>
  <si>
    <t>Leitungsrohr 21,3x2,6x844 f BA896</t>
  </si>
  <si>
    <t>Leitungsrohr 13,5x2,3x608 f BA896</t>
  </si>
  <si>
    <t>Leitungsrohr 13,5x2,3x534 f BA896</t>
  </si>
  <si>
    <t>Leitungsrohr 13,5x2,3x1074 f BA896</t>
  </si>
  <si>
    <t>Leitungsrohr 42,4x4x3022 f BA896</t>
  </si>
  <si>
    <t>Leitungsrohr 42,4x4x5597 f BA896</t>
  </si>
  <si>
    <t>Flexible Leitung V</t>
  </si>
  <si>
    <t>Flexible Leitung IV</t>
  </si>
  <si>
    <t>Flexible Leitung III</t>
  </si>
  <si>
    <t>Flexible Leitung I</t>
  </si>
  <si>
    <t>Rohrleitung RO10x1x299.3</t>
  </si>
  <si>
    <t>Flansch 1" f Kupplungshahn AKH 1"</t>
  </si>
  <si>
    <t>Schlauch L=373</t>
  </si>
  <si>
    <t>Schlauchleitung DN12 l=500 kpl</t>
  </si>
  <si>
    <t>Übergangsmuffe 42-1 1/2</t>
  </si>
  <si>
    <t>Dehnhuelse DI13-H30 Hauptluftversorgung</t>
  </si>
  <si>
    <t>Sieb f Hydrostatikölbehälter BR611</t>
  </si>
  <si>
    <t>Pressfassung DN25 f Schlauch 4SH</t>
  </si>
  <si>
    <t>Schraube,Entlüftungs- M 30x1,5</t>
  </si>
  <si>
    <t>Schlauch 3TE DN06</t>
  </si>
  <si>
    <t>Schlauchleitung 2TE 12 NN90-1060</t>
  </si>
  <si>
    <t>Triebwelle m Lagersatz VT611,612,646</t>
  </si>
  <si>
    <t>Konstantmotor A2FM23 f Hydraulikanlage</t>
  </si>
  <si>
    <t>Magnetspule f Anst. Hydrostatikpumpe</t>
  </si>
  <si>
    <t>O-Ring 62,87x5,33 N NBR70</t>
  </si>
  <si>
    <t>Trinkwasserpumpe Wilo Star-Z 25/6PN 10</t>
  </si>
  <si>
    <t>Stutzen 13,5-M12x1,5</t>
  </si>
  <si>
    <t>Rohrleitung RO10x1x821.6</t>
  </si>
  <si>
    <t>Dichtung 2x70x152</t>
  </si>
  <si>
    <t>Dichtung 2x104x216</t>
  </si>
  <si>
    <t>O-Ring 5,28x1,78</t>
  </si>
  <si>
    <t>Druckluftleitung f Scheibenbremse   ICE3</t>
  </si>
  <si>
    <t>Sonstige</t>
  </si>
  <si>
    <t>DB FZI</t>
  </si>
  <si>
    <t>DB FV</t>
  </si>
  <si>
    <t>DB Regio</t>
  </si>
  <si>
    <t>DB Netz</t>
  </si>
  <si>
    <t>SB Berlin</t>
  </si>
  <si>
    <t>SB Hamburg</t>
  </si>
  <si>
    <t>DB Cargo</t>
  </si>
  <si>
    <t>ST</t>
  </si>
  <si>
    <t>M</t>
  </si>
  <si>
    <t>SA</t>
  </si>
  <si>
    <t>-</t>
  </si>
  <si>
    <t>Material</t>
  </si>
  <si>
    <t>zentrale Einkäufergruppe</t>
  </si>
  <si>
    <t>Materialkurztext</t>
  </si>
  <si>
    <t>Sprachenschlüssel</t>
  </si>
  <si>
    <t>Materialart</t>
  </si>
  <si>
    <t>Warengruppe</t>
  </si>
  <si>
    <t>Dokument</t>
  </si>
  <si>
    <t>Dokumentversion</t>
  </si>
  <si>
    <t>Herstellername</t>
  </si>
  <si>
    <t>Her.-Artikelnummer</t>
  </si>
  <si>
    <t>Fert./Prüfhinweis</t>
  </si>
  <si>
    <t>Subst.-Material</t>
  </si>
  <si>
    <t>Werkstoff</t>
  </si>
  <si>
    <t>Basismengeneinheit</t>
  </si>
  <si>
    <t>00105585</t>
  </si>
  <si>
    <t>FEC</t>
  </si>
  <si>
    <t>DE</t>
  </si>
  <si>
    <t>MG14</t>
  </si>
  <si>
    <t>11417050</t>
  </si>
  <si>
    <t>KNORR*II44744/04010CC</t>
  </si>
  <si>
    <t/>
  </si>
  <si>
    <t>KNORR</t>
  </si>
  <si>
    <t>C86500</t>
  </si>
  <si>
    <t>00152311</t>
  </si>
  <si>
    <t>MG13</t>
  </si>
  <si>
    <t>FT1170/1</t>
  </si>
  <si>
    <t>8</t>
  </si>
  <si>
    <t>NBR 80</t>
  </si>
  <si>
    <t>00155765</t>
  </si>
  <si>
    <t>11408050</t>
  </si>
  <si>
    <t>FAG*NJ210-E-XL-TVP2</t>
  </si>
  <si>
    <t>FAG/SCHAEFFLER</t>
  </si>
  <si>
    <t>RVKL0030</t>
  </si>
  <si>
    <t>00156169</t>
  </si>
  <si>
    <t>00192021</t>
  </si>
  <si>
    <t>FWG000.09.012.035</t>
  </si>
  <si>
    <t>B50500</t>
  </si>
  <si>
    <t>00194334</t>
  </si>
  <si>
    <t>11417010</t>
  </si>
  <si>
    <t>3   /3.1/N  /N/N</t>
  </si>
  <si>
    <t>00233569</t>
  </si>
  <si>
    <t>FLB000.0.84.045.005</t>
  </si>
  <si>
    <t>MAHLE INDUSTRIAL</t>
  </si>
  <si>
    <t>72279869</t>
  </si>
  <si>
    <t>00233731</t>
  </si>
  <si>
    <t>FLB000.0.84.058.094</t>
  </si>
  <si>
    <t>00298529</t>
  </si>
  <si>
    <t>HANSA*PKP108RAILX400AF</t>
  </si>
  <si>
    <t>HANSA-FLEX</t>
  </si>
  <si>
    <t>PKP108RAIL X 400 AFL</t>
  </si>
  <si>
    <t>00299454</t>
  </si>
  <si>
    <t>NBR 70</t>
  </si>
  <si>
    <t>00301397</t>
  </si>
  <si>
    <t>NBR 90</t>
  </si>
  <si>
    <t>00324106</t>
  </si>
  <si>
    <t>DAKO*06530-125</t>
  </si>
  <si>
    <t>DAKO</t>
  </si>
  <si>
    <t>06530-125</t>
  </si>
  <si>
    <t>00325035</t>
  </si>
  <si>
    <t>BBW*4504.4.0000.00.0</t>
  </si>
  <si>
    <t>01475495</t>
  </si>
  <si>
    <t>00325080</t>
  </si>
  <si>
    <t>BBW*4515.1</t>
  </si>
  <si>
    <t>01475584</t>
  </si>
  <si>
    <t>00520927</t>
  </si>
  <si>
    <t>00584999</t>
  </si>
  <si>
    <t>00594463</t>
  </si>
  <si>
    <t>WB*3.098-22.01.25</t>
  </si>
  <si>
    <t>NBR 872</t>
  </si>
  <si>
    <t>00609124</t>
  </si>
  <si>
    <t>FLB000.1.84.060.020</t>
  </si>
  <si>
    <t>00657202</t>
  </si>
  <si>
    <t>FLE101.0.03.093.042</t>
  </si>
  <si>
    <t>B</t>
  </si>
  <si>
    <t>ADTRANZ</t>
  </si>
  <si>
    <t>343-820.04-00</t>
  </si>
  <si>
    <t>3   /3.1/CL2/N/N</t>
  </si>
  <si>
    <t>00668534</t>
  </si>
  <si>
    <t>Kontaktträger f Druckluftschnellschalter</t>
  </si>
  <si>
    <t>FLE4.61.02.74</t>
  </si>
  <si>
    <t>FZI DESSAU</t>
  </si>
  <si>
    <t>EIGENFERTIGUNG</t>
  </si>
  <si>
    <t>CUZN39PB3</t>
  </si>
  <si>
    <t>00691579</t>
  </si>
  <si>
    <t>MANNE*152 070 210 0</t>
  </si>
  <si>
    <t>MANNESMANN REXROTH</t>
  </si>
  <si>
    <t>1520702100</t>
  </si>
  <si>
    <t>00700782</t>
  </si>
  <si>
    <t>BEHR*745833</t>
  </si>
  <si>
    <t>BEHR</t>
  </si>
  <si>
    <t>745833</t>
  </si>
  <si>
    <t>00711170</t>
  </si>
  <si>
    <t>KNORR*B29283</t>
  </si>
  <si>
    <t>FIEDLER</t>
  </si>
  <si>
    <t>STW 514.97.008</t>
  </si>
  <si>
    <t>00714848</t>
  </si>
  <si>
    <t>MANNE*132 003 007 0</t>
  </si>
  <si>
    <t>1320030070</t>
  </si>
  <si>
    <t>00714885</t>
  </si>
  <si>
    <t>MANNE*152 841 997 0</t>
  </si>
  <si>
    <t>1528419970</t>
  </si>
  <si>
    <t>00714887</t>
  </si>
  <si>
    <t>MANNE*152 841 998 0</t>
  </si>
  <si>
    <t>1528419980</t>
  </si>
  <si>
    <t>00714888</t>
  </si>
  <si>
    <t>MANNE*152 840 102 0</t>
  </si>
  <si>
    <t>1528401020</t>
  </si>
  <si>
    <t>00714894</t>
  </si>
  <si>
    <t>MANNE*152 841 200 0</t>
  </si>
  <si>
    <t>1528412000</t>
  </si>
  <si>
    <t>00718104</t>
  </si>
  <si>
    <t>BEHR*44.532.40.490</t>
  </si>
  <si>
    <t>44.532.40.490</t>
  </si>
  <si>
    <t>00729377</t>
  </si>
  <si>
    <t>FLB218.0.84.013.002</t>
  </si>
  <si>
    <t>01</t>
  </si>
  <si>
    <t>MAHLE BEHR</t>
  </si>
  <si>
    <t>4418454000.1/72272656</t>
  </si>
  <si>
    <t>00736162</t>
  </si>
  <si>
    <t>MONTA*371693</t>
  </si>
  <si>
    <t>MONTAN HYDRAULIK</t>
  </si>
  <si>
    <t>371693</t>
  </si>
  <si>
    <t>CU</t>
  </si>
  <si>
    <t>00736188</t>
  </si>
  <si>
    <t>MONTA*373307</t>
  </si>
  <si>
    <t>373307</t>
  </si>
  <si>
    <t>00736371</t>
  </si>
  <si>
    <t>FWG183.0.31.041.003</t>
  </si>
  <si>
    <t>20</t>
  </si>
  <si>
    <t>KORK&amp;HOMRICH</t>
  </si>
  <si>
    <t>12107</t>
  </si>
  <si>
    <t>00736907</t>
  </si>
  <si>
    <t>FWG183.0.31.041.019</t>
  </si>
  <si>
    <t>00737599</t>
  </si>
  <si>
    <t>FTE406.0.07.017.001</t>
  </si>
  <si>
    <t>4</t>
  </si>
  <si>
    <t>SGP</t>
  </si>
  <si>
    <t>70031899</t>
  </si>
  <si>
    <t>00738516</t>
  </si>
  <si>
    <t>ADTRA*108540313</t>
  </si>
  <si>
    <t>AEROQUIP</t>
  </si>
  <si>
    <t>GH506-16X2400</t>
  </si>
  <si>
    <t>00738769</t>
  </si>
  <si>
    <t>00756769</t>
  </si>
  <si>
    <t>KNORR*II91148/05616CC</t>
  </si>
  <si>
    <t>II91148/05616CC</t>
  </si>
  <si>
    <t>00756815</t>
  </si>
  <si>
    <t>FWP751.0.09.081.029</t>
  </si>
  <si>
    <t>A</t>
  </si>
  <si>
    <t>ALSTOM</t>
  </si>
  <si>
    <t>3.753-09.04.10:001/4</t>
  </si>
  <si>
    <t>00770514</t>
  </si>
  <si>
    <t>FTE406.0.09.023.503</t>
  </si>
  <si>
    <t>SIEMENS</t>
  </si>
  <si>
    <t>A2V00397148102</t>
  </si>
  <si>
    <t>00776870</t>
  </si>
  <si>
    <t>Verschlusskappe C40 f Ölablassvorricht *</t>
  </si>
  <si>
    <t>MAIER</t>
  </si>
  <si>
    <t>C40DIN42551</t>
  </si>
  <si>
    <t>GTW-35</t>
  </si>
  <si>
    <t>00777458</t>
  </si>
  <si>
    <t>AEROQ*GH194-8-1020</t>
  </si>
  <si>
    <t>GH194-8-1020</t>
  </si>
  <si>
    <t>00777472</t>
  </si>
  <si>
    <t>AEROQ*FC325-16-1650</t>
  </si>
  <si>
    <t>FC325-16-1650</t>
  </si>
  <si>
    <t>00777491</t>
  </si>
  <si>
    <t>STW563.32.27</t>
  </si>
  <si>
    <t>6</t>
  </si>
  <si>
    <t>S-BAHN BERLIN</t>
  </si>
  <si>
    <t>00779664</t>
  </si>
  <si>
    <t>FTE411.0.09.000.040</t>
  </si>
  <si>
    <t>DWA/DUEWAG/FIAT/SIEME*</t>
  </si>
  <si>
    <t>59399684</t>
  </si>
  <si>
    <t>00781745</t>
  </si>
  <si>
    <t>MTU*599019761854</t>
  </si>
  <si>
    <t>AKG</t>
  </si>
  <si>
    <t>2040.003.2000</t>
  </si>
  <si>
    <t>00782240</t>
  </si>
  <si>
    <t>MUSTERFERTIGUNG BR480*</t>
  </si>
  <si>
    <t>VOGEL &amp; PARTNER</t>
  </si>
  <si>
    <t>1649796</t>
  </si>
  <si>
    <t>00782242</t>
  </si>
  <si>
    <t>BEHR*44.346.26.009</t>
  </si>
  <si>
    <t>44.346.26.009</t>
  </si>
  <si>
    <t>00782312</t>
  </si>
  <si>
    <t>STW563.32.32</t>
  </si>
  <si>
    <t>2</t>
  </si>
  <si>
    <t>00784473</t>
  </si>
  <si>
    <t>VOITH*H71.467310</t>
  </si>
  <si>
    <t>VOITH</t>
  </si>
  <si>
    <t>H71.467310</t>
  </si>
  <si>
    <t>00788865</t>
  </si>
  <si>
    <t>SIEM*G09_97162658</t>
  </si>
  <si>
    <t>23</t>
  </si>
  <si>
    <t>A2V00370058096</t>
  </si>
  <si>
    <t>00788866</t>
  </si>
  <si>
    <t>00789499</t>
  </si>
  <si>
    <t>Winkel 90° SAE 2" m Lötstutzen 15-L f *</t>
  </si>
  <si>
    <t>C-LANDEFELD-S04#1</t>
  </si>
  <si>
    <t>LANDEFELD</t>
  </si>
  <si>
    <t>XY 17.470-32</t>
  </si>
  <si>
    <t>00789587</t>
  </si>
  <si>
    <t>FTB641.0.09.120.108</t>
  </si>
  <si>
    <t>STÄUBLI</t>
  </si>
  <si>
    <t>N01033698</t>
  </si>
  <si>
    <t>00791471</t>
  </si>
  <si>
    <t>MTU*0249976882</t>
  </si>
  <si>
    <t>WERK KASSEL</t>
  </si>
  <si>
    <t>00796637</t>
  </si>
  <si>
    <t>BEHR*44.519.40.068</t>
  </si>
  <si>
    <t>00802257</t>
  </si>
  <si>
    <t>VOITH*H01.029566</t>
  </si>
  <si>
    <t>H01.029566</t>
  </si>
  <si>
    <t>FPM 90</t>
  </si>
  <si>
    <t>00802810</t>
  </si>
  <si>
    <t>FTE406.0.09.023.911</t>
  </si>
  <si>
    <t>TCC090443105A</t>
  </si>
  <si>
    <t>00806955</t>
  </si>
  <si>
    <t>00807104</t>
  </si>
  <si>
    <t>LANDE*544-16</t>
  </si>
  <si>
    <t>544-16</t>
  </si>
  <si>
    <t>00818529</t>
  </si>
  <si>
    <t>BEHR*45.002.70.850</t>
  </si>
  <si>
    <t>BOSCH REXROTH</t>
  </si>
  <si>
    <t>R902030648</t>
  </si>
  <si>
    <t>00818530</t>
  </si>
  <si>
    <t>BEHR*45.004.19.192</t>
  </si>
  <si>
    <t>R902031976</t>
  </si>
  <si>
    <t>00821344</t>
  </si>
  <si>
    <t>Reduzierstutzen M22x1,5 d=26,9</t>
  </si>
  <si>
    <t>*</t>
  </si>
  <si>
    <t>00832764</t>
  </si>
  <si>
    <t>FTE406.0.39.006.003</t>
  </si>
  <si>
    <t>WG</t>
  </si>
  <si>
    <t>97153741</t>
  </si>
  <si>
    <t>00833799</t>
  </si>
  <si>
    <t>ALSTO*17812.0.76.200.*</t>
  </si>
  <si>
    <t>18</t>
  </si>
  <si>
    <t>FZI KASSEL</t>
  </si>
  <si>
    <t>00945011</t>
  </si>
  <si>
    <t>HANSA*PTE216X330FLVA90</t>
  </si>
  <si>
    <t>PTE216X330FLVAFL90VA</t>
  </si>
  <si>
    <t>00945012</t>
  </si>
  <si>
    <t>HANSA*PTE208X245FLVA</t>
  </si>
  <si>
    <t>PTE208X245FLVAFL</t>
  </si>
  <si>
    <t>00951338</t>
  </si>
  <si>
    <t>FTB641.0.89.222.015</t>
  </si>
  <si>
    <t>1</t>
  </si>
  <si>
    <t>SCHAUENBURG INDUSTRIE*</t>
  </si>
  <si>
    <t>SL057220</t>
  </si>
  <si>
    <t>00959454</t>
  </si>
  <si>
    <t>FWG121.2.23.044.105</t>
  </si>
  <si>
    <t>7</t>
  </si>
  <si>
    <t>HAWE</t>
  </si>
  <si>
    <t>69006058-02</t>
  </si>
  <si>
    <t>00962111</t>
  </si>
  <si>
    <t>FTE411.0.39.067.001</t>
  </si>
  <si>
    <t>WERK KREFELD</t>
  </si>
  <si>
    <t>00971270</t>
  </si>
  <si>
    <t>FTE440.0.09.320.000</t>
  </si>
  <si>
    <t>80</t>
  </si>
  <si>
    <t>01163239</t>
  </si>
  <si>
    <t>00981383</t>
  </si>
  <si>
    <t>HYDAC*HRGKSM2R163171*</t>
  </si>
  <si>
    <t>HYDAC</t>
  </si>
  <si>
    <t>4596258</t>
  </si>
  <si>
    <t>2   /3.1/CL1/N/N</t>
  </si>
  <si>
    <t>ST ZN/PE</t>
  </si>
  <si>
    <t>00982323</t>
  </si>
  <si>
    <t>MG12</t>
  </si>
  <si>
    <t>PANDU*SE12PFR-0</t>
  </si>
  <si>
    <t>PANDUIT</t>
  </si>
  <si>
    <t>SE12PFR-0</t>
  </si>
  <si>
    <t>PET</t>
  </si>
  <si>
    <t>00987030</t>
  </si>
  <si>
    <t>BOSCH*R909650827</t>
  </si>
  <si>
    <t>R909650827</t>
  </si>
  <si>
    <t>00987558</t>
  </si>
  <si>
    <t>ALSTO*DTR0009184691</t>
  </si>
  <si>
    <t>ALSTOM LHB</t>
  </si>
  <si>
    <t>DTR0009184691</t>
  </si>
  <si>
    <t>00987601</t>
  </si>
  <si>
    <t>ALSTO*00501933</t>
  </si>
  <si>
    <t>DTR0009184693</t>
  </si>
  <si>
    <t>00998282</t>
  </si>
  <si>
    <t>FWG643.0.09.050.003</t>
  </si>
  <si>
    <t>B61440</t>
  </si>
  <si>
    <t>01106231</t>
  </si>
  <si>
    <t>BOMBA*4292818</t>
  </si>
  <si>
    <t>ARGUS</t>
  </si>
  <si>
    <t>2TE12A05A35</t>
  </si>
  <si>
    <t>01107842</t>
  </si>
  <si>
    <t>EATON*GA21864-24</t>
  </si>
  <si>
    <t>EATON AEROQUIP</t>
  </si>
  <si>
    <t>GA21864-24</t>
  </si>
  <si>
    <t>01112641</t>
  </si>
  <si>
    <t>HANSA*1946</t>
  </si>
  <si>
    <t>1946</t>
  </si>
  <si>
    <t>01115957</t>
  </si>
  <si>
    <t>FWG183.0.31.041.001</t>
  </si>
  <si>
    <t>01116676</t>
  </si>
  <si>
    <t>FWG121.0.31.041.002</t>
  </si>
  <si>
    <t>01160674</t>
  </si>
  <si>
    <t>FTE440.5.09.300.010</t>
  </si>
  <si>
    <t>DTR0000383281</t>
  </si>
  <si>
    <t>01160978</t>
  </si>
  <si>
    <t>FWG896.0.09.023.018</t>
  </si>
  <si>
    <t>P235TR1</t>
  </si>
  <si>
    <t>01165223</t>
  </si>
  <si>
    <t>VOITH*241.00505811</t>
  </si>
  <si>
    <t>241.00505811</t>
  </si>
  <si>
    <t>01170494</t>
  </si>
  <si>
    <t>LH*MVR1202</t>
  </si>
  <si>
    <t>LH GROUP</t>
  </si>
  <si>
    <t>MVR1202</t>
  </si>
  <si>
    <t>01170495</t>
  </si>
  <si>
    <t>LH*MVR1203</t>
  </si>
  <si>
    <t>MVR1203</t>
  </si>
  <si>
    <t>01170496</t>
  </si>
  <si>
    <t>LH*MVR1204</t>
  </si>
  <si>
    <t>MVR1204</t>
  </si>
  <si>
    <t>01173479</t>
  </si>
  <si>
    <t>AEROQ*4S 16FH16</t>
  </si>
  <si>
    <t>4S 16FH16</t>
  </si>
  <si>
    <t>01186057</t>
  </si>
  <si>
    <t>FWG896.0.09.023.011</t>
  </si>
  <si>
    <t>P235GH</t>
  </si>
  <si>
    <t>01186058</t>
  </si>
  <si>
    <t>FWG896.0.09.023.012</t>
  </si>
  <si>
    <t>01186059</t>
  </si>
  <si>
    <t>FWG896.0.09.023.013</t>
  </si>
  <si>
    <t>01186060</t>
  </si>
  <si>
    <t>FWG896.0.09.023.014</t>
  </si>
  <si>
    <t>01186105</t>
  </si>
  <si>
    <t>FWG896.0.09.000.009</t>
  </si>
  <si>
    <t>12</t>
  </si>
  <si>
    <t>01186201</t>
  </si>
  <si>
    <t>FWG896.0.09.023.015</t>
  </si>
  <si>
    <t>01186223</t>
  </si>
  <si>
    <t>FWG896.0.09.023.021</t>
  </si>
  <si>
    <t>01186224</t>
  </si>
  <si>
    <t>FWG896.0.09.023.023</t>
  </si>
  <si>
    <t>01186231</t>
  </si>
  <si>
    <t>01186232</t>
  </si>
  <si>
    <t>19</t>
  </si>
  <si>
    <t>01186233</t>
  </si>
  <si>
    <t>01186234</t>
  </si>
  <si>
    <t>FWG896.0.09.023.019</t>
  </si>
  <si>
    <t>01186553</t>
  </si>
  <si>
    <t>FWG896.0.09.023.001</t>
  </si>
  <si>
    <t>5</t>
  </si>
  <si>
    <t>01186554</t>
  </si>
  <si>
    <t>FWG895.0.09.023.011</t>
  </si>
  <si>
    <t>01186555</t>
  </si>
  <si>
    <t>FWG896.0.09.023.024</t>
  </si>
  <si>
    <t>01186556</t>
  </si>
  <si>
    <t>FWG896.0.09.023.025</t>
  </si>
  <si>
    <t>01186557</t>
  </si>
  <si>
    <t>FWG896.0.09.023.027</t>
  </si>
  <si>
    <t>01186558</t>
  </si>
  <si>
    <t>FWG896.0.09.023.029</t>
  </si>
  <si>
    <t>01186560</t>
  </si>
  <si>
    <t>11</t>
  </si>
  <si>
    <t>01217486</t>
  </si>
  <si>
    <t>FWG896.5.09.023.002</t>
  </si>
  <si>
    <t>01224418</t>
  </si>
  <si>
    <t>SIEM*A6Z00032935234</t>
  </si>
  <si>
    <t>G</t>
  </si>
  <si>
    <t>FAIVELEY</t>
  </si>
  <si>
    <t>FT0010415-105</t>
  </si>
  <si>
    <t>01224582</t>
  </si>
  <si>
    <t>SIEM*A6Z00032935154</t>
  </si>
  <si>
    <t>F</t>
  </si>
  <si>
    <t>FT0027875-100</t>
  </si>
  <si>
    <t>01225391</t>
  </si>
  <si>
    <t>SIEM*A6Z00032935252</t>
  </si>
  <si>
    <t>D</t>
  </si>
  <si>
    <t>7812440108</t>
  </si>
  <si>
    <t>01225548</t>
  </si>
  <si>
    <t>SIEM*A6Z00034450899</t>
  </si>
  <si>
    <t>C</t>
  </si>
  <si>
    <t>FAIVELEY TRANSPORT</t>
  </si>
  <si>
    <t>FT0028949-100</t>
  </si>
  <si>
    <t>01225549</t>
  </si>
  <si>
    <t>SIEM*A6Z00034450853</t>
  </si>
  <si>
    <t>FT0029857-100</t>
  </si>
  <si>
    <t>01225551</t>
  </si>
  <si>
    <t>SIEM*A6Z00035207519</t>
  </si>
  <si>
    <t>FT0040571-100</t>
  </si>
  <si>
    <t>01255518</t>
  </si>
  <si>
    <t>SIEM*A2V00002344385</t>
  </si>
  <si>
    <t>A2V00002344385</t>
  </si>
  <si>
    <t>01255859</t>
  </si>
  <si>
    <t>SIEM*A6Z00035174945</t>
  </si>
  <si>
    <t>HAGN ELASTOMERE</t>
  </si>
  <si>
    <t>A2V00002327538</t>
  </si>
  <si>
    <t>EPDM</t>
  </si>
  <si>
    <t>01255860</t>
  </si>
  <si>
    <t>SIEM*A6Z00035174966</t>
  </si>
  <si>
    <t>A2V00002327549</t>
  </si>
  <si>
    <t>01294411</t>
  </si>
  <si>
    <t>2-00060</t>
  </si>
  <si>
    <t>PINTSCH</t>
  </si>
  <si>
    <t>2-000060</t>
  </si>
  <si>
    <t>01301681</t>
  </si>
  <si>
    <t>VOGEL*801RH-6-BLK-RL</t>
  </si>
  <si>
    <t>VOGEL&amp;PARTNER</t>
  </si>
  <si>
    <t>801RH-6-BLK-RL</t>
  </si>
  <si>
    <t>01331260</t>
  </si>
  <si>
    <t>FWG000._.09.012.012</t>
  </si>
  <si>
    <t>01331295</t>
  </si>
  <si>
    <t>FWG000._.09.012.011</t>
  </si>
  <si>
    <t>01340334</t>
  </si>
  <si>
    <t>ALSTO*AFD0003736466</t>
  </si>
  <si>
    <t>MTU</t>
  </si>
  <si>
    <t>XPG0299100133</t>
  </si>
  <si>
    <t>01351989</t>
  </si>
  <si>
    <t>SIEM*A6Z99001285477</t>
  </si>
  <si>
    <t>SIEMENS MOBILITY</t>
  </si>
  <si>
    <t>A2V00002737102</t>
  </si>
  <si>
    <t>DRITTKUNDE</t>
  </si>
  <si>
    <t>01460315</t>
  </si>
  <si>
    <t>01351990</t>
  </si>
  <si>
    <t>A2V00002750992</t>
  </si>
  <si>
    <t>01465944</t>
  </si>
  <si>
    <t>01356527</t>
  </si>
  <si>
    <t>SW-X SAP01356527</t>
  </si>
  <si>
    <t>FZI NEUMÜNSTER</t>
  </si>
  <si>
    <t>PA12 W</t>
  </si>
  <si>
    <t>01359773</t>
  </si>
  <si>
    <t>FAIVE*1892370008</t>
  </si>
  <si>
    <t>1892370008</t>
  </si>
  <si>
    <t>01363857</t>
  </si>
  <si>
    <t>BOMBA*960010291</t>
  </si>
  <si>
    <t>BOMBARDIER</t>
  </si>
  <si>
    <t>960010291</t>
  </si>
  <si>
    <t>01366686</t>
  </si>
  <si>
    <t>BOMBA*3EGK800853F0000</t>
  </si>
  <si>
    <t>3EGK800853F0000  </t>
  </si>
  <si>
    <t>01374627</t>
  </si>
  <si>
    <t>SIEM*A6Z99000581472</t>
  </si>
  <si>
    <t>2TE08NN-1100</t>
  </si>
  <si>
    <t>01377647</t>
  </si>
  <si>
    <t>CATOT*00-0001-5019</t>
  </si>
  <si>
    <t>CATO-TECH</t>
  </si>
  <si>
    <t>00-0001-5019</t>
  </si>
  <si>
    <t>01387166</t>
  </si>
  <si>
    <t>RITTA*TA44377_910</t>
  </si>
  <si>
    <t>PARKER</t>
  </si>
  <si>
    <t>GE10LREDOMD71</t>
  </si>
  <si>
    <t>STAHL</t>
  </si>
  <si>
    <t>01394408</t>
  </si>
  <si>
    <t>KUGEL*W-BA-20-40-6</t>
  </si>
  <si>
    <t>KUGELLAGER EXPRESS</t>
  </si>
  <si>
    <t>W-BA-20-40-6</t>
  </si>
  <si>
    <t>01432988</t>
  </si>
  <si>
    <t>SIEM*A6Z99000613435</t>
  </si>
  <si>
    <t>A2V00002228037</t>
  </si>
  <si>
    <t>01433000</t>
  </si>
  <si>
    <t>A2V00002228071</t>
  </si>
  <si>
    <t>01433007</t>
  </si>
  <si>
    <t>3</t>
  </si>
  <si>
    <t>A2V00002228079</t>
  </si>
  <si>
    <t>01433019</t>
  </si>
  <si>
    <t>A2V00002228069</t>
  </si>
  <si>
    <t>01433062</t>
  </si>
  <si>
    <t>A2V00002228003</t>
  </si>
  <si>
    <t>01433071</t>
  </si>
  <si>
    <t>A2V00002228012</t>
  </si>
  <si>
    <t>01433072</t>
  </si>
  <si>
    <t>A2V00002227854</t>
  </si>
  <si>
    <t>01438491</t>
  </si>
  <si>
    <t>SIEM*A6Z00038541935</t>
  </si>
  <si>
    <t>100190076</t>
  </si>
  <si>
    <t>01438763</t>
  </si>
  <si>
    <t>ANGEBOT_A02109</t>
  </si>
  <si>
    <t>ZS ZYLINDERBAU</t>
  </si>
  <si>
    <t>KD.NR: WGL 1670884</t>
  </si>
  <si>
    <t>01443670</t>
  </si>
  <si>
    <t>SIEM*A6Z00036169421</t>
  </si>
  <si>
    <t>FT0029512-K00</t>
  </si>
  <si>
    <t>01445110</t>
  </si>
  <si>
    <t>PESA*BR 632_031-A 0732</t>
  </si>
  <si>
    <t>PESA BYDGOSZCZ</t>
  </si>
  <si>
    <t>9461-0700-00-0298</t>
  </si>
  <si>
    <t>01445111</t>
  </si>
  <si>
    <t>9461-0700-00-0300</t>
  </si>
  <si>
    <t>01445113</t>
  </si>
  <si>
    <t>9461-0700-00-0299</t>
  </si>
  <si>
    <t>01445114</t>
  </si>
  <si>
    <t>9461-0700-00-0301</t>
  </si>
  <si>
    <t>01445116</t>
  </si>
  <si>
    <t>9461-0700-00-0302</t>
  </si>
  <si>
    <t>01446649</t>
  </si>
  <si>
    <t>PESA*BR 632_031-A 0694</t>
  </si>
  <si>
    <t>9461-0600-00-1707</t>
  </si>
  <si>
    <t>01446836</t>
  </si>
  <si>
    <t>PESA*BR 632_031-B 0732</t>
  </si>
  <si>
    <t>9461-0700-00-0384</t>
  </si>
  <si>
    <t>01446837</t>
  </si>
  <si>
    <t>9461-0700-00-0385</t>
  </si>
  <si>
    <t>01452003</t>
  </si>
  <si>
    <t>FTE411.5.39.000.003</t>
  </si>
  <si>
    <t>13</t>
  </si>
  <si>
    <t>VOSS</t>
  </si>
  <si>
    <t>0900459900</t>
  </si>
  <si>
    <t>01452590</t>
  </si>
  <si>
    <t>SIEM*A6Z99001632469</t>
  </si>
  <si>
    <t>A2V00002956913</t>
  </si>
  <si>
    <t>01452597</t>
  </si>
  <si>
    <t>SIEM*A6Z00034554931</t>
  </si>
  <si>
    <t>NORGREN</t>
  </si>
  <si>
    <t>LF07-200-M1MG</t>
  </si>
  <si>
    <t>01453471</t>
  </si>
  <si>
    <t>ALSTO*AFD0002501741</t>
  </si>
  <si>
    <t>46</t>
  </si>
  <si>
    <t>D024388430098</t>
  </si>
  <si>
    <t>01453472</t>
  </si>
  <si>
    <t>HANSA*PTE213RAILX380AO</t>
  </si>
  <si>
    <t>47</t>
  </si>
  <si>
    <t>PTE213RAILX380AOLAOL90</t>
  </si>
  <si>
    <t>01454496</t>
  </si>
  <si>
    <t>BOMBA*3EGH489004-4986</t>
  </si>
  <si>
    <t>100210507</t>
  </si>
  <si>
    <t>01455072</t>
  </si>
  <si>
    <t>ALSTO*AF00003749942</t>
  </si>
  <si>
    <t>AF00003749942</t>
  </si>
  <si>
    <t>01455073</t>
  </si>
  <si>
    <t>ALSTO*AF00004531431</t>
  </si>
  <si>
    <t>AF00004531431</t>
  </si>
  <si>
    <t>01455074</t>
  </si>
  <si>
    <t>ALSTO*AF00003750897</t>
  </si>
  <si>
    <t>AF00003750897</t>
  </si>
  <si>
    <t>01455075</t>
  </si>
  <si>
    <t>ALSTO*AF00003751089</t>
  </si>
  <si>
    <t>AF00003751089</t>
  </si>
  <si>
    <t>01455076</t>
  </si>
  <si>
    <t>ALSTO*AF00003921043</t>
  </si>
  <si>
    <t>AF00003921043</t>
  </si>
  <si>
    <t>01455077</t>
  </si>
  <si>
    <t>ALSTO*AF00003921074</t>
  </si>
  <si>
    <t>AF00003921074</t>
  </si>
  <si>
    <t>01455078</t>
  </si>
  <si>
    <t>ALSTO*AF00003921128</t>
  </si>
  <si>
    <t>AF00003921128</t>
  </si>
  <si>
    <t>01455079</t>
  </si>
  <si>
    <t>ALSTO*AF00003979038</t>
  </si>
  <si>
    <t>AF00003979038</t>
  </si>
  <si>
    <t>01455729</t>
  </si>
  <si>
    <t>SIEM*A6Z00010885156</t>
  </si>
  <si>
    <t>PARKER HANNIFIN</t>
  </si>
  <si>
    <t>2TE08NN-2850</t>
  </si>
  <si>
    <t>01456133</t>
  </si>
  <si>
    <t>INDUN*2SN08</t>
  </si>
  <si>
    <t>INDUNORM</t>
  </si>
  <si>
    <t>2SN08</t>
  </si>
  <si>
    <t>GUMMI/METALL</t>
  </si>
  <si>
    <t>01456167</t>
  </si>
  <si>
    <t>INDUN*1SN12</t>
  </si>
  <si>
    <t>1SN12</t>
  </si>
  <si>
    <t>01459952</t>
  </si>
  <si>
    <t>11413030</t>
  </si>
  <si>
    <t>SIEM*A6Z99001286265</t>
  </si>
  <si>
    <t>A2V00002808727</t>
  </si>
  <si>
    <t>01460516</t>
  </si>
  <si>
    <t>INDUN*2SN20</t>
  </si>
  <si>
    <t>2SN20</t>
  </si>
  <si>
    <t>01460525</t>
  </si>
  <si>
    <t>INDUN*TEF3W32-H</t>
  </si>
  <si>
    <t>TEF3W32-H</t>
  </si>
  <si>
    <t>01460559</t>
  </si>
  <si>
    <t>INDUN*2SN12</t>
  </si>
  <si>
    <t>2SN12</t>
  </si>
  <si>
    <t>01460572</t>
  </si>
  <si>
    <t>INDUN*2SN-HT25SW-S</t>
  </si>
  <si>
    <t>2SN-HT25SW-S</t>
  </si>
  <si>
    <t>01463953</t>
  </si>
  <si>
    <t>FLB212.1.84.044.007</t>
  </si>
  <si>
    <t>H71.476010</t>
  </si>
  <si>
    <t>01464078</t>
  </si>
  <si>
    <t>INDUN*3TE06</t>
  </si>
  <si>
    <t>3TE06</t>
  </si>
  <si>
    <t>GUMMI/TEXTIL</t>
  </si>
  <si>
    <t>01464079</t>
  </si>
  <si>
    <t>INDUN*3TE20</t>
  </si>
  <si>
    <t>3TE20</t>
  </si>
  <si>
    <t>01464105</t>
  </si>
  <si>
    <t>INDUN*SKW40</t>
  </si>
  <si>
    <t>SKW40</t>
  </si>
  <si>
    <t>01464106</t>
  </si>
  <si>
    <t>INDUN*TEF3W08-H</t>
  </si>
  <si>
    <t>TEF3W08-H</t>
  </si>
  <si>
    <t>01464107</t>
  </si>
  <si>
    <t>INDUN*TEF3W10-H</t>
  </si>
  <si>
    <t>TEF3W10-H</t>
  </si>
  <si>
    <t>01464108</t>
  </si>
  <si>
    <t>INDUN*TEF3W12-H</t>
  </si>
  <si>
    <t>TEF3W12-H</t>
  </si>
  <si>
    <t>01465512</t>
  </si>
  <si>
    <t>PARKE*1100P06R01</t>
  </si>
  <si>
    <t>1100P06R01</t>
  </si>
  <si>
    <t>01351468</t>
  </si>
  <si>
    <t>PA</t>
  </si>
  <si>
    <t>01465580</t>
  </si>
  <si>
    <t>EISEL*15-0320PVC</t>
  </si>
  <si>
    <t>EISELE</t>
  </si>
  <si>
    <t>15-0320PVC</t>
  </si>
  <si>
    <t>2TE 16 ND - 1940 P</t>
  </si>
  <si>
    <t>01465954</t>
  </si>
  <si>
    <t>A2V00002737101</t>
  </si>
  <si>
    <t>01466070</t>
  </si>
  <si>
    <t>ALSTO*AF00004944733</t>
  </si>
  <si>
    <t>81</t>
  </si>
  <si>
    <t>AF00002732111</t>
  </si>
  <si>
    <t>01466170</t>
  </si>
  <si>
    <t>FTE423.0.76.021.050</t>
  </si>
  <si>
    <t>14</t>
  </si>
  <si>
    <t>BÄNNINGER</t>
  </si>
  <si>
    <t>4270G</t>
  </si>
  <si>
    <t>G-CUSN5ZNPB</t>
  </si>
  <si>
    <t>01466175</t>
  </si>
  <si>
    <t>9</t>
  </si>
  <si>
    <t>DTR0000428287</t>
  </si>
  <si>
    <t>OHNE/3.1/N  /N/N</t>
  </si>
  <si>
    <t>SF-CU F22</t>
  </si>
  <si>
    <t>01466600</t>
  </si>
  <si>
    <t>SIEM*A2V00003015210</t>
  </si>
  <si>
    <t>2TE08NN-800</t>
  </si>
  <si>
    <t>01466610</t>
  </si>
  <si>
    <t>SIEM*A2V00003015494</t>
  </si>
  <si>
    <t>2TE10NN90-670</t>
  </si>
  <si>
    <t>01466628</t>
  </si>
  <si>
    <t>SIEM*A2V00002994412</t>
  </si>
  <si>
    <t>2TE25NN-950</t>
  </si>
  <si>
    <t>01466629</t>
  </si>
  <si>
    <t>SIEM*A2V00002994367</t>
  </si>
  <si>
    <t>2TE08NN-1050</t>
  </si>
  <si>
    <t>01466643</t>
  </si>
  <si>
    <t>SIEM*A2V00002996523</t>
  </si>
  <si>
    <t>2TE25NN-900</t>
  </si>
  <si>
    <t>01466652</t>
  </si>
  <si>
    <t>SIEM*A2V00002994320</t>
  </si>
  <si>
    <t>2TE06NN-500</t>
  </si>
  <si>
    <t>01466653</t>
  </si>
  <si>
    <t>SIEM*A2V00002990786</t>
  </si>
  <si>
    <t>2TE16NN-1150</t>
  </si>
  <si>
    <t>01466661</t>
  </si>
  <si>
    <t>SIEM*A2V00002993910</t>
  </si>
  <si>
    <t>2TE16NN-1200</t>
  </si>
  <si>
    <t>01466662</t>
  </si>
  <si>
    <t>SIEM*A2V00002995887</t>
  </si>
  <si>
    <t>2TE25NN-1300</t>
  </si>
  <si>
    <t>01466663</t>
  </si>
  <si>
    <t>SIEM*A2V00002995986</t>
  </si>
  <si>
    <t>2TE10NN-1475</t>
  </si>
  <si>
    <t>01466665</t>
  </si>
  <si>
    <t>SIEM*A2V00002996611</t>
  </si>
  <si>
    <t>2TE10NN-1075</t>
  </si>
  <si>
    <t>01466666</t>
  </si>
  <si>
    <t>SIEM*A2V00003034351</t>
  </si>
  <si>
    <t>2TE25NN90-980</t>
  </si>
  <si>
    <t>01466667</t>
  </si>
  <si>
    <t>SIEM*A2V00002885261</t>
  </si>
  <si>
    <t>2TE08NN-1800</t>
  </si>
  <si>
    <t>01466793</t>
  </si>
  <si>
    <t>3652-23</t>
  </si>
  <si>
    <t>01468205</t>
  </si>
  <si>
    <t>FTE411.6.09.000.005</t>
  </si>
  <si>
    <t>EISELE PNEUMATICS</t>
  </si>
  <si>
    <t>78-0806</t>
  </si>
  <si>
    <t>AL/KUNSTSTOFF</t>
  </si>
  <si>
    <t>01468214</t>
  </si>
  <si>
    <t>FTE411.6.29.080.007</t>
  </si>
  <si>
    <t>28-0406</t>
  </si>
  <si>
    <t>AL</t>
  </si>
  <si>
    <t>01468329</t>
  </si>
  <si>
    <t>83</t>
  </si>
  <si>
    <t>AF00002732722</t>
  </si>
  <si>
    <t>01471784</t>
  </si>
  <si>
    <t>ADH</t>
  </si>
  <si>
    <t>11403010</t>
  </si>
  <si>
    <t>WILO STAR-Z 25/6 PN 10</t>
  </si>
  <si>
    <t>WILO</t>
  </si>
  <si>
    <t>4047573</t>
  </si>
  <si>
    <t>ROTGUSS</t>
  </si>
  <si>
    <t>01472313</t>
  </si>
  <si>
    <t>SIEM*A2V00002996121</t>
  </si>
  <si>
    <t>2TE6/N90-06N/430/P</t>
  </si>
  <si>
    <t>01472324</t>
  </si>
  <si>
    <t>SIEM*A2V00002996120</t>
  </si>
  <si>
    <t>2TE6/N06N/430/P</t>
  </si>
  <si>
    <t>01472513</t>
  </si>
  <si>
    <t>AVENT*R412009988</t>
  </si>
  <si>
    <t>AVENTICS</t>
  </si>
  <si>
    <t>R412009988</t>
  </si>
  <si>
    <t>PUR</t>
  </si>
  <si>
    <t>01480532</t>
  </si>
  <si>
    <t>031-B 07320000-1-00</t>
  </si>
  <si>
    <t>PESA</t>
  </si>
  <si>
    <t>9461-0700-00-0386</t>
  </si>
  <si>
    <t>01481098</t>
  </si>
  <si>
    <t>TGL26215/30*06-321/0</t>
  </si>
  <si>
    <t>01481212</t>
  </si>
  <si>
    <t>TGL26233/20*04-1.21.01</t>
  </si>
  <si>
    <t>ORSTA HYDRAULIK</t>
  </si>
  <si>
    <t>04-1.21.01/0</t>
  </si>
  <si>
    <t>01505166</t>
  </si>
  <si>
    <t>01509242</t>
  </si>
  <si>
    <t>FESTO*34638</t>
  </si>
  <si>
    <t>FESTO</t>
  </si>
  <si>
    <t>34638</t>
  </si>
  <si>
    <t>01512608</t>
  </si>
  <si>
    <t>FG5</t>
  </si>
  <si>
    <t>11410070</t>
  </si>
  <si>
    <t>CATOT*00-0001-5027</t>
  </si>
  <si>
    <t>00-0001-5027</t>
  </si>
  <si>
    <t>01512625</t>
  </si>
  <si>
    <t>CATOT*00-0001-5020</t>
  </si>
  <si>
    <t>00-0001-5020</t>
  </si>
  <si>
    <t>01512893</t>
  </si>
  <si>
    <t>NIEHU*10000557</t>
  </si>
  <si>
    <t>NIEHUES</t>
  </si>
  <si>
    <t>10000557</t>
  </si>
  <si>
    <t>01524246</t>
  </si>
  <si>
    <t>ALSTO*100248757</t>
  </si>
  <si>
    <t>100263797</t>
  </si>
  <si>
    <t>01527936</t>
  </si>
  <si>
    <t>A6Z99001423500</t>
  </si>
  <si>
    <t>A2V00002732261</t>
  </si>
  <si>
    <t>01534271</t>
  </si>
  <si>
    <t>ALSTO*0.17845.0.QE.12*</t>
  </si>
  <si>
    <t>VOLZ</t>
  </si>
  <si>
    <t>101986</t>
  </si>
  <si>
    <t>X6CRNIMOTI17-12-2</t>
  </si>
  <si>
    <t>01534783</t>
  </si>
  <si>
    <t>Winkelverschr. WSV22L f.KTD Kühlu. Motor</t>
  </si>
  <si>
    <t>ALSTO*017844.0.QE.120*</t>
  </si>
  <si>
    <t>105898</t>
  </si>
  <si>
    <t>01534784</t>
  </si>
  <si>
    <t>HANSA*K-VERSCHLUSSM45</t>
  </si>
  <si>
    <t>K-VERSCHLUSSM45</t>
  </si>
  <si>
    <t>01537494</t>
  </si>
  <si>
    <t>HANSA*VNW13HLVA</t>
  </si>
  <si>
    <t>VNW13HLVA</t>
  </si>
  <si>
    <t>01539218</t>
  </si>
  <si>
    <t>SIEM*A6Z00037886275</t>
  </si>
  <si>
    <t>M-1087-00000130828</t>
  </si>
  <si>
    <t>1.4301</t>
  </si>
  <si>
    <t>01546691</t>
  </si>
  <si>
    <t>CAMOZZI*6555-6-6</t>
  </si>
  <si>
    <t>CAMOZZI</t>
  </si>
  <si>
    <t>6555-6-6</t>
  </si>
  <si>
    <t>CUZN 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</si>
</sst>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 * #,##0.00_ ;_ * \-#,##0.00_ ;_ * &quot;-&quot;??_ ;_ @_ "/>
    <numFmt numFmtId="165" formatCode="0.0%"/>
  </numFmts>
  <fonts count="2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rgb="FF000000"/>
      <name val="Arial"/>
      <family val="2"/>
    </font>
    <font>
      <sz val="12"/>
      <color rgb="FF9C0006"/>
      <name val="Calibri"/>
      <family val="2"/>
      <scheme val="minor"/>
    </font>
    <font>
      <i/>
      <sz val="12"/>
      <color theme="5"/>
      <name val="Arial"/>
      <family val="2"/>
    </font>
    <font>
      <b/>
      <i/>
      <sz val="12"/>
      <color rgb="FFFF0000"/>
      <name val="Arial"/>
      <family val="2"/>
    </font>
    <font>
      <b/>
      <i/>
      <sz val="12"/>
      <color theme="9"/>
      <name val="Arial"/>
      <family val="2"/>
    </font>
    <font>
      <b/>
      <sz val="12"/>
      <color theme="0"/>
      <name val="Arial"/>
      <family val="2"/>
    </font>
    <font>
      <b/>
      <sz val="22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2"/>
      <color rgb="FFFF0000"/>
      <name val="Arial"/>
      <family val="2"/>
    </font>
    <font>
      <b/>
      <sz val="11"/>
      <name val="Calibri"/>
      <family val="2"/>
      <scheme val="minor"/>
    </font>
    <font>
      <b/>
      <sz val="11"/>
      <name val="DB Office"/>
      <family val="2"/>
    </font>
    <font>
      <b/>
      <sz val="12"/>
      <color theme="1"/>
      <name val="Calibri textkörper"/>
    </font>
    <font>
      <b/>
      <sz val="12"/>
      <name val="Calibri textkörper"/>
    </font>
    <font>
      <sz val="11"/>
      <color theme="1"/>
      <name val="Arial"/>
      <family val="2"/>
    </font>
    <font>
      <b/>
      <i/>
      <sz val="16"/>
      <color rgb="FFFF0000"/>
      <name val="Arial"/>
      <family val="2"/>
    </font>
    <font>
      <b/>
      <sz val="16"/>
      <color rgb="FF000000"/>
      <name val="Calibri"/>
      <family val="2"/>
      <scheme val="minor"/>
    </font>
    <font>
      <sz val="11"/>
      <color rgb="FFFF0000"/>
      <name val="Calibri"/>
      <family val="2"/>
      <scheme val="minor"/>
    </font>
  </fonts>
  <fills count="26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C7B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3" fillId="0" borderId="0"/>
    <xf numFmtId="164" fontId="5" fillId="0" borderId="0" applyFont="0" applyFill="0" applyBorder="0" applyAlignment="0" applyProtection="0"/>
    <xf numFmtId="0" fontId="5" fillId="0" borderId="0"/>
    <xf numFmtId="0" fontId="1" fillId="0" borderId="0"/>
    <xf numFmtId="0" fontId="8" fillId="2" borderId="0" applyNumberFormat="0" applyBorder="0" applyAlignment="0" applyProtection="0"/>
    <xf numFmtId="44" fontId="1" fillId="0" borderId="0" applyFont="0" applyFill="0" applyBorder="0" applyAlignment="0" applyProtection="0"/>
  </cellStyleXfs>
  <cellXfs count="131">
    <xf numFmtId="0" fontId="0" fillId="0" borderId="0" xfId="0"/>
    <xf numFmtId="4" fontId="7" fillId="5" borderId="0" xfId="1" applyNumberFormat="1" applyFont="1" applyFill="1" applyAlignment="1" applyProtection="1">
      <alignment wrapText="1"/>
      <protection locked="0"/>
    </xf>
    <xf numFmtId="0" fontId="6" fillId="0" borderId="0" xfId="1" applyFont="1" applyAlignment="1" applyProtection="1">
      <alignment vertical="center"/>
      <protection locked="0"/>
    </xf>
    <xf numFmtId="0" fontId="6" fillId="4" borderId="0" xfId="1" applyFont="1" applyFill="1" applyAlignment="1" applyProtection="1">
      <alignment vertical="center"/>
      <protection locked="0"/>
    </xf>
    <xf numFmtId="0" fontId="5" fillId="0" borderId="0" xfId="3"/>
    <xf numFmtId="0" fontId="5" fillId="0" borderId="0" xfId="3" applyAlignment="1">
      <alignment horizontal="center" vertical="center"/>
    </xf>
    <xf numFmtId="0" fontId="5" fillId="15" borderId="1" xfId="3" applyFill="1" applyBorder="1" applyAlignment="1">
      <alignment horizontal="center" vertical="center"/>
    </xf>
    <xf numFmtId="0" fontId="5" fillId="15" borderId="16" xfId="3" applyFill="1" applyBorder="1" applyAlignment="1">
      <alignment horizontal="center" vertical="center"/>
    </xf>
    <xf numFmtId="0" fontId="5" fillId="18" borderId="17" xfId="3" applyFill="1" applyBorder="1" applyAlignment="1">
      <alignment horizontal="center" vertical="center"/>
    </xf>
    <xf numFmtId="0" fontId="5" fillId="17" borderId="18" xfId="3" applyFill="1" applyBorder="1" applyAlignment="1">
      <alignment horizontal="center" vertical="center"/>
    </xf>
    <xf numFmtId="0" fontId="5" fillId="6" borderId="1" xfId="3" applyFill="1" applyBorder="1" applyAlignment="1">
      <alignment horizontal="center" vertical="center"/>
    </xf>
    <xf numFmtId="0" fontId="5" fillId="15" borderId="19" xfId="3" applyFill="1" applyBorder="1" applyAlignment="1">
      <alignment horizontal="center" vertical="center"/>
    </xf>
    <xf numFmtId="0" fontId="5" fillId="15" borderId="20" xfId="3" applyFill="1" applyBorder="1" applyAlignment="1">
      <alignment horizontal="center" vertical="center"/>
    </xf>
    <xf numFmtId="0" fontId="5" fillId="18" borderId="21" xfId="3" applyFill="1" applyBorder="1" applyAlignment="1">
      <alignment horizontal="center" vertical="center"/>
    </xf>
    <xf numFmtId="0" fontId="5" fillId="17" borderId="5" xfId="3" applyFill="1" applyBorder="1" applyAlignment="1">
      <alignment horizontal="center" vertical="center"/>
    </xf>
    <xf numFmtId="0" fontId="5" fillId="6" borderId="4" xfId="3" applyFill="1" applyBorder="1" applyAlignment="1">
      <alignment horizontal="center" vertical="center"/>
    </xf>
    <xf numFmtId="0" fontId="5" fillId="12" borderId="22" xfId="3" applyFill="1" applyBorder="1" applyAlignment="1">
      <alignment horizontal="center" vertical="center"/>
    </xf>
    <xf numFmtId="9" fontId="5" fillId="12" borderId="23" xfId="3" applyNumberFormat="1" applyFill="1" applyBorder="1" applyAlignment="1">
      <alignment horizontal="center" vertical="center"/>
    </xf>
    <xf numFmtId="9" fontId="5" fillId="12" borderId="24" xfId="3" applyNumberFormat="1" applyFill="1" applyBorder="1" applyAlignment="1">
      <alignment horizontal="center" vertical="center"/>
    </xf>
    <xf numFmtId="9" fontId="5" fillId="12" borderId="25" xfId="3" applyNumberFormat="1" applyFill="1" applyBorder="1" applyAlignment="1">
      <alignment horizontal="center" vertical="center"/>
    </xf>
    <xf numFmtId="9" fontId="5" fillId="18" borderId="26" xfId="3" applyNumberFormat="1" applyFill="1" applyBorder="1" applyAlignment="1">
      <alignment horizontal="center" vertical="center"/>
    </xf>
    <xf numFmtId="9" fontId="5" fillId="17" borderId="27" xfId="3" applyNumberFormat="1" applyFill="1" applyBorder="1" applyAlignment="1">
      <alignment horizontal="center" vertical="center"/>
    </xf>
    <xf numFmtId="9" fontId="5" fillId="6" borderId="28" xfId="3" applyNumberFormat="1" applyFill="1" applyBorder="1" applyAlignment="1">
      <alignment horizontal="center" vertical="center"/>
    </xf>
    <xf numFmtId="0" fontId="5" fillId="13" borderId="2" xfId="3" applyFill="1" applyBorder="1" applyAlignment="1">
      <alignment horizontal="center" vertical="center"/>
    </xf>
    <xf numFmtId="9" fontId="5" fillId="13" borderId="2" xfId="3" applyNumberFormat="1" applyFill="1" applyBorder="1" applyAlignment="1">
      <alignment horizontal="center" vertical="center"/>
    </xf>
    <xf numFmtId="9" fontId="5" fillId="13" borderId="29" xfId="3" applyNumberFormat="1" applyFill="1" applyBorder="1" applyAlignment="1">
      <alignment horizontal="center" vertical="center"/>
    </xf>
    <xf numFmtId="9" fontId="5" fillId="0" borderId="0" xfId="3" applyNumberFormat="1" applyAlignment="1">
      <alignment horizontal="center" vertical="center"/>
    </xf>
    <xf numFmtId="0" fontId="5" fillId="11" borderId="30" xfId="3" applyFill="1" applyBorder="1" applyAlignment="1">
      <alignment horizontal="center" vertical="center"/>
    </xf>
    <xf numFmtId="0" fontId="4" fillId="0" borderId="0" xfId="1" applyFont="1" applyProtection="1">
      <protection locked="0"/>
    </xf>
    <xf numFmtId="0" fontId="4" fillId="0" borderId="0" xfId="1" applyFont="1" applyAlignment="1" applyProtection="1">
      <alignment horizontal="left"/>
      <protection locked="0"/>
    </xf>
    <xf numFmtId="164" fontId="4" fillId="0" borderId="0" xfId="2" applyFont="1" applyProtection="1">
      <protection locked="0"/>
    </xf>
    <xf numFmtId="0" fontId="13" fillId="0" borderId="0" xfId="1" applyFont="1" applyAlignment="1" applyProtection="1">
      <alignment vertical="center"/>
      <protection locked="0"/>
    </xf>
    <xf numFmtId="0" fontId="5" fillId="0" borderId="0" xfId="3" applyProtection="1">
      <protection locked="0"/>
    </xf>
    <xf numFmtId="49" fontId="7" fillId="0" borderId="0" xfId="1" applyNumberFormat="1" applyFont="1" applyAlignment="1" applyProtection="1">
      <alignment wrapText="1"/>
      <protection locked="0"/>
    </xf>
    <xf numFmtId="0" fontId="4" fillId="0" borderId="0" xfId="1" applyFont="1" applyAlignment="1" applyProtection="1">
      <alignment vertical="center"/>
      <protection locked="0"/>
    </xf>
    <xf numFmtId="0" fontId="4" fillId="4" borderId="0" xfId="1" applyFont="1" applyFill="1" applyProtection="1">
      <protection locked="0"/>
    </xf>
    <xf numFmtId="0" fontId="6" fillId="4" borderId="0" xfId="3" applyFont="1" applyFill="1" applyAlignment="1" applyProtection="1">
      <alignment horizontal="left"/>
      <protection locked="0"/>
    </xf>
    <xf numFmtId="0" fontId="4" fillId="4" borderId="0" xfId="3" applyFont="1" applyFill="1" applyAlignment="1" applyProtection="1">
      <alignment horizontal="left"/>
      <protection locked="0"/>
    </xf>
    <xf numFmtId="2" fontId="6" fillId="4" borderId="0" xfId="1" applyNumberFormat="1" applyFont="1" applyFill="1" applyAlignment="1" applyProtection="1">
      <alignment horizontal="left" vertical="top"/>
      <protection locked="0"/>
    </xf>
    <xf numFmtId="2" fontId="6" fillId="0" borderId="0" xfId="1" applyNumberFormat="1" applyFont="1" applyAlignment="1" applyProtection="1">
      <alignment vertical="top"/>
      <protection locked="0"/>
    </xf>
    <xf numFmtId="0" fontId="12" fillId="4" borderId="0" xfId="1" applyFont="1" applyFill="1" applyAlignment="1" applyProtection="1">
      <alignment vertical="center"/>
      <protection locked="0"/>
    </xf>
    <xf numFmtId="0" fontId="10" fillId="4" borderId="0" xfId="1" applyFont="1" applyFill="1" applyAlignment="1" applyProtection="1">
      <alignment vertical="center"/>
      <protection locked="0"/>
    </xf>
    <xf numFmtId="164" fontId="9" fillId="4" borderId="0" xfId="2" applyFont="1" applyFill="1" applyBorder="1" applyProtection="1">
      <protection locked="0"/>
    </xf>
    <xf numFmtId="0" fontId="11" fillId="4" borderId="0" xfId="1" applyFont="1" applyFill="1" applyAlignment="1" applyProtection="1">
      <alignment vertical="center"/>
      <protection locked="0"/>
    </xf>
    <xf numFmtId="164" fontId="9" fillId="4" borderId="0" xfId="2" applyFont="1" applyFill="1" applyProtection="1">
      <protection locked="0"/>
    </xf>
    <xf numFmtId="0" fontId="6" fillId="0" borderId="0" xfId="1" applyFont="1" applyProtection="1">
      <protection locked="0"/>
    </xf>
    <xf numFmtId="1" fontId="4" fillId="0" borderId="0" xfId="1" applyNumberFormat="1" applyFont="1" applyProtection="1">
      <protection locked="0"/>
    </xf>
    <xf numFmtId="0" fontId="5" fillId="0" borderId="0" xfId="3" applyProtection="1">
      <protection hidden="1"/>
    </xf>
    <xf numFmtId="0" fontId="14" fillId="0" borderId="2" xfId="3" applyFont="1" applyBorder="1" applyProtection="1">
      <protection hidden="1"/>
    </xf>
    <xf numFmtId="0" fontId="5" fillId="19" borderId="11" xfId="3" applyFill="1" applyBorder="1" applyProtection="1">
      <protection hidden="1"/>
    </xf>
    <xf numFmtId="2" fontId="5" fillId="19" borderId="10" xfId="3" applyNumberFormat="1" applyFill="1" applyBorder="1" applyProtection="1">
      <protection hidden="1"/>
    </xf>
    <xf numFmtId="0" fontId="5" fillId="14" borderId="11" xfId="3" applyFill="1" applyBorder="1" applyProtection="1">
      <protection hidden="1"/>
    </xf>
    <xf numFmtId="0" fontId="5" fillId="10" borderId="11" xfId="3" applyFill="1" applyBorder="1" applyProtection="1">
      <protection hidden="1"/>
    </xf>
    <xf numFmtId="2" fontId="5" fillId="10" borderId="10" xfId="3" applyNumberFormat="1" applyFill="1" applyBorder="1" applyProtection="1">
      <protection hidden="1"/>
    </xf>
    <xf numFmtId="0" fontId="5" fillId="9" borderId="1" xfId="3" applyFill="1" applyBorder="1" applyProtection="1">
      <protection hidden="1"/>
    </xf>
    <xf numFmtId="2" fontId="5" fillId="9" borderId="7" xfId="3" applyNumberFormat="1" applyFill="1" applyBorder="1" applyProtection="1">
      <protection hidden="1"/>
    </xf>
    <xf numFmtId="0" fontId="5" fillId="7" borderId="1" xfId="3" applyFill="1" applyBorder="1" applyProtection="1">
      <protection hidden="1"/>
    </xf>
    <xf numFmtId="2" fontId="5" fillId="7" borderId="7" xfId="3" applyNumberFormat="1" applyFill="1" applyBorder="1" applyProtection="1">
      <protection hidden="1"/>
    </xf>
    <xf numFmtId="0" fontId="5" fillId="20" borderId="11" xfId="3" applyFill="1" applyBorder="1" applyProtection="1">
      <protection hidden="1"/>
    </xf>
    <xf numFmtId="2" fontId="5" fillId="20" borderId="10" xfId="3" applyNumberFormat="1" applyFill="1" applyBorder="1" applyProtection="1">
      <protection hidden="1"/>
    </xf>
    <xf numFmtId="0" fontId="13" fillId="0" borderId="0" xfId="1" applyFont="1" applyAlignment="1" applyProtection="1">
      <alignment vertical="center" wrapText="1"/>
      <protection locked="0"/>
    </xf>
    <xf numFmtId="0" fontId="18" fillId="21" borderId="1" xfId="3" applyFont="1" applyFill="1" applyBorder="1" applyAlignment="1" applyProtection="1">
      <alignment horizontal="left" vertical="center" wrapText="1"/>
      <protection hidden="1"/>
    </xf>
    <xf numFmtId="0" fontId="2" fillId="0" borderId="0" xfId="3" applyFont="1" applyAlignment="1" applyProtection="1">
      <alignment vertical="top" wrapText="1"/>
      <protection locked="0"/>
    </xf>
    <xf numFmtId="0" fontId="6" fillId="0" borderId="0" xfId="1" applyFont="1" applyAlignment="1" applyProtection="1">
      <alignment vertical="center"/>
      <protection hidden="1"/>
    </xf>
    <xf numFmtId="0" fontId="20" fillId="4" borderId="1" xfId="1" applyFont="1" applyFill="1" applyBorder="1" applyAlignment="1" applyProtection="1">
      <alignment vertical="center"/>
      <protection locked="0"/>
    </xf>
    <xf numFmtId="0" fontId="21" fillId="21" borderId="1" xfId="3" applyFont="1" applyFill="1" applyBorder="1" applyAlignment="1" applyProtection="1">
      <alignment vertical="center" wrapText="1"/>
      <protection locked="0"/>
    </xf>
    <xf numFmtId="0" fontId="18" fillId="21" borderId="1" xfId="3" applyFont="1" applyFill="1" applyBorder="1" applyAlignment="1" applyProtection="1">
      <alignment horizontal="left" vertical="center" wrapText="1"/>
      <protection locked="0"/>
    </xf>
    <xf numFmtId="0" fontId="19" fillId="21" borderId="1" xfId="3" applyFont="1" applyFill="1" applyBorder="1" applyAlignment="1" applyProtection="1">
      <alignment horizontal="left" vertical="center" wrapText="1"/>
      <protection hidden="1"/>
    </xf>
    <xf numFmtId="164" fontId="18" fillId="21" borderId="1" xfId="2" applyFont="1" applyFill="1" applyBorder="1" applyAlignment="1" applyProtection="1">
      <alignment horizontal="left" vertical="center" wrapText="1"/>
      <protection hidden="1"/>
    </xf>
    <xf numFmtId="164" fontId="18" fillId="21" borderId="1" xfId="2" applyFont="1" applyFill="1" applyBorder="1" applyAlignment="1" applyProtection="1">
      <alignment vertical="center" wrapText="1"/>
      <protection hidden="1"/>
    </xf>
    <xf numFmtId="0" fontId="4" fillId="0" borderId="0" xfId="1" applyFont="1" applyAlignment="1">
      <alignment horizontal="left"/>
    </xf>
    <xf numFmtId="0" fontId="5" fillId="0" borderId="0" xfId="3" applyAlignment="1">
      <alignment horizontal="left"/>
    </xf>
    <xf numFmtId="0" fontId="17" fillId="0" borderId="0" xfId="1" applyFont="1" applyAlignment="1">
      <alignment horizontal="left" wrapText="1"/>
    </xf>
    <xf numFmtId="0" fontId="4" fillId="4" borderId="0" xfId="1" applyFont="1" applyFill="1"/>
    <xf numFmtId="0" fontId="4" fillId="0" borderId="0" xfId="1" applyFont="1"/>
    <xf numFmtId="44" fontId="15" fillId="0" borderId="1" xfId="6" applyFont="1" applyFill="1" applyBorder="1" applyProtection="1">
      <protection locked="0"/>
    </xf>
    <xf numFmtId="0" fontId="15" fillId="0" borderId="1" xfId="3" applyFont="1" applyBorder="1" applyProtection="1">
      <protection locked="0"/>
    </xf>
    <xf numFmtId="1" fontId="1" fillId="22" borderId="1" xfId="3" applyNumberFormat="1" applyFont="1" applyFill="1" applyBorder="1"/>
    <xf numFmtId="1" fontId="1" fillId="22" borderId="1" xfId="4" applyNumberFormat="1" applyFill="1" applyBorder="1"/>
    <xf numFmtId="0" fontId="22" fillId="3" borderId="1" xfId="1" applyFont="1" applyFill="1" applyBorder="1" applyAlignment="1">
      <alignment horizontal="center" vertical="center"/>
    </xf>
    <xf numFmtId="165" fontId="1" fillId="22" borderId="1" xfId="1" applyNumberFormat="1" applyFont="1" applyFill="1" applyBorder="1" applyAlignment="1">
      <alignment vertical="center"/>
    </xf>
    <xf numFmtId="0" fontId="1" fillId="22" borderId="1" xfId="1" applyFont="1" applyFill="1" applyBorder="1" applyAlignment="1">
      <alignment vertical="center"/>
    </xf>
    <xf numFmtId="44" fontId="1" fillId="22" borderId="1" xfId="6" applyFont="1" applyFill="1" applyBorder="1" applyAlignment="1" applyProtection="1">
      <alignment vertical="center"/>
    </xf>
    <xf numFmtId="44" fontId="15" fillId="22" borderId="1" xfId="6" applyFont="1" applyFill="1" applyBorder="1" applyAlignment="1" applyProtection="1">
      <alignment vertical="center"/>
    </xf>
    <xf numFmtId="0" fontId="21" fillId="21" borderId="1" xfId="3" applyFont="1" applyFill="1" applyBorder="1" applyAlignment="1">
      <alignment vertical="center" wrapText="1"/>
    </xf>
    <xf numFmtId="2" fontId="20" fillId="22" borderId="1" xfId="1" applyNumberFormat="1" applyFont="1" applyFill="1" applyBorder="1" applyAlignment="1">
      <alignment horizontal="left" vertical="center"/>
    </xf>
    <xf numFmtId="44" fontId="18" fillId="0" borderId="1" xfId="6" applyFont="1" applyFill="1" applyBorder="1" applyProtection="1">
      <protection locked="0"/>
    </xf>
    <xf numFmtId="0" fontId="18" fillId="0" borderId="1" xfId="3" applyFont="1" applyBorder="1"/>
    <xf numFmtId="0" fontId="0" fillId="23" borderId="1" xfId="0" applyFill="1" applyBorder="1"/>
    <xf numFmtId="1" fontId="0" fillId="23" borderId="1" xfId="0" applyNumberFormat="1" applyFill="1" applyBorder="1"/>
    <xf numFmtId="0" fontId="18" fillId="23" borderId="1" xfId="3" applyFont="1" applyFill="1" applyBorder="1"/>
    <xf numFmtId="0" fontId="14" fillId="8" borderId="13" xfId="3" applyFont="1" applyFill="1" applyBorder="1" applyAlignment="1" applyProtection="1">
      <alignment horizontal="left" vertical="top"/>
      <protection hidden="1"/>
    </xf>
    <xf numFmtId="0" fontId="5" fillId="8" borderId="12" xfId="3" applyFill="1" applyBorder="1" applyAlignment="1" applyProtection="1">
      <alignment horizontal="left" vertical="top"/>
      <protection hidden="1"/>
    </xf>
    <xf numFmtId="0" fontId="14" fillId="16" borderId="14" xfId="3" applyFont="1" applyFill="1" applyBorder="1" applyAlignment="1" applyProtection="1">
      <alignment horizontal="left" vertical="top"/>
      <protection hidden="1"/>
    </xf>
    <xf numFmtId="0" fontId="5" fillId="16" borderId="11" xfId="3" applyFill="1" applyBorder="1" applyAlignment="1" applyProtection="1">
      <alignment horizontal="left" vertical="top"/>
      <protection hidden="1"/>
    </xf>
    <xf numFmtId="0" fontId="14" fillId="11" borderId="14" xfId="3" applyFont="1" applyFill="1" applyBorder="1" applyAlignment="1" applyProtection="1">
      <alignment horizontal="left" vertical="top"/>
      <protection hidden="1"/>
    </xf>
    <xf numFmtId="0" fontId="5" fillId="11" borderId="11" xfId="3" applyFill="1" applyBorder="1" applyAlignment="1" applyProtection="1">
      <alignment horizontal="left" vertical="top"/>
      <protection hidden="1"/>
    </xf>
    <xf numFmtId="0" fontId="20" fillId="24" borderId="1" xfId="1" applyFont="1" applyFill="1" applyBorder="1" applyAlignment="1" applyProtection="1">
      <alignment vertical="center"/>
      <protection locked="0"/>
    </xf>
    <xf numFmtId="0" fontId="18" fillId="21" borderId="4" xfId="3" applyFont="1" applyFill="1" applyBorder="1" applyAlignment="1" applyProtection="1">
      <alignment horizontal="left" vertical="center" wrapText="1"/>
      <protection locked="0"/>
    </xf>
    <xf numFmtId="0" fontId="18" fillId="21" borderId="4" xfId="3" applyFont="1" applyFill="1" applyBorder="1" applyAlignment="1" applyProtection="1">
      <alignment horizontal="left" vertical="center" wrapText="1"/>
      <protection hidden="1"/>
    </xf>
    <xf numFmtId="0" fontId="23" fillId="4" borderId="33" xfId="1" applyFont="1" applyFill="1" applyBorder="1" applyAlignment="1" applyProtection="1">
      <alignment horizontal="centerContinuous" vertical="center" wrapText="1"/>
      <protection locked="0"/>
    </xf>
    <xf numFmtId="0" fontId="10" fillId="4" borderId="34" xfId="1" applyFont="1" applyFill="1" applyBorder="1" applyAlignment="1" applyProtection="1">
      <alignment horizontal="centerContinuous" vertical="center"/>
      <protection locked="0"/>
    </xf>
    <xf numFmtId="0" fontId="10" fillId="4" borderId="35" xfId="1" applyFont="1" applyFill="1" applyBorder="1" applyAlignment="1" applyProtection="1">
      <alignment horizontal="centerContinuous" vertical="center"/>
      <protection locked="0"/>
    </xf>
    <xf numFmtId="0" fontId="23" fillId="4" borderId="32" xfId="1" applyFont="1" applyFill="1" applyBorder="1" applyAlignment="1" applyProtection="1">
      <alignment horizontal="centerContinuous" vertical="center" wrapText="1"/>
      <protection locked="0"/>
    </xf>
    <xf numFmtId="0" fontId="6" fillId="4" borderId="0" xfId="1" applyFont="1" applyFill="1" applyAlignment="1" applyProtection="1">
      <alignment horizontal="centerContinuous" vertical="center"/>
      <protection locked="0"/>
    </xf>
    <xf numFmtId="0" fontId="6" fillId="0" borderId="0" xfId="1" applyFont="1" applyAlignment="1" applyProtection="1">
      <alignment horizontal="centerContinuous" vertical="center"/>
      <protection locked="0"/>
    </xf>
    <xf numFmtId="49" fontId="7" fillId="0" borderId="0" xfId="1" applyNumberFormat="1" applyFont="1" applyAlignment="1" applyProtection="1">
      <alignment horizontal="centerContinuous" wrapText="1"/>
      <protection locked="0"/>
    </xf>
    <xf numFmtId="0" fontId="4" fillId="0" borderId="0" xfId="1" applyFont="1" applyAlignment="1">
      <alignment horizontal="centerContinuous"/>
    </xf>
    <xf numFmtId="0" fontId="21" fillId="21" borderId="4" xfId="3" applyFont="1" applyFill="1" applyBorder="1" applyAlignment="1" applyProtection="1">
      <alignment horizontal="left" vertical="top" wrapText="1"/>
      <protection locked="0"/>
    </xf>
    <xf numFmtId="0" fontId="20" fillId="24" borderId="4" xfId="1" applyFont="1" applyFill="1" applyBorder="1" applyAlignment="1" applyProtection="1">
      <alignment horizontal="left" vertical="center"/>
      <protection locked="0"/>
    </xf>
    <xf numFmtId="0" fontId="24" fillId="0" borderId="33" xfId="0" applyFont="1" applyBorder="1" applyAlignment="1">
      <alignment horizontal="centerContinuous"/>
    </xf>
    <xf numFmtId="0" fontId="4" fillId="4" borderId="35" xfId="3" applyFont="1" applyFill="1" applyBorder="1" applyAlignment="1" applyProtection="1">
      <alignment horizontal="centerContinuous"/>
      <protection locked="0"/>
    </xf>
    <xf numFmtId="1" fontId="1" fillId="0" borderId="1" xfId="3" applyNumberFormat="1" applyFont="1" applyBorder="1"/>
    <xf numFmtId="0" fontId="15" fillId="0" borderId="1" xfId="3" applyFont="1" applyBorder="1" applyAlignment="1" applyProtection="1">
      <alignment horizontal="center"/>
      <protection locked="0"/>
    </xf>
    <xf numFmtId="0" fontId="25" fillId="0" borderId="0" xfId="0" applyFont="1"/>
    <xf numFmtId="0" fontId="0" fillId="0" borderId="1" xfId="0" applyBorder="1"/>
    <xf numFmtId="0" fontId="4" fillId="25" borderId="0" xfId="1" applyFont="1" applyFill="1" applyProtection="1">
      <protection locked="0"/>
    </xf>
    <xf numFmtId="1" fontId="1" fillId="0" borderId="1" xfId="4" applyNumberFormat="1" applyBorder="1"/>
    <xf numFmtId="14" fontId="18" fillId="0" borderId="1" xfId="3" applyNumberFormat="1" applyFont="1" applyBorder="1"/>
    <xf numFmtId="0" fontId="1" fillId="23" borderId="1" xfId="0" applyFont="1" applyFill="1" applyBorder="1" applyAlignment="1">
      <alignment horizontal="center" vertical="center"/>
    </xf>
    <xf numFmtId="0" fontId="0" fillId="23" borderId="1" xfId="0" applyFill="1" applyBorder="1" applyAlignment="1">
      <alignment horizontal="center"/>
    </xf>
    <xf numFmtId="0" fontId="14" fillId="20" borderId="13" xfId="3" applyFont="1" applyFill="1" applyBorder="1" applyAlignment="1" applyProtection="1">
      <alignment horizontal="left" vertical="top"/>
      <protection hidden="1"/>
    </xf>
    <xf numFmtId="0" fontId="14" fillId="20" borderId="9" xfId="3" applyFont="1" applyFill="1" applyBorder="1" applyAlignment="1" applyProtection="1">
      <alignment horizontal="left" vertical="top"/>
      <protection hidden="1"/>
    </xf>
    <xf numFmtId="0" fontId="14" fillId="20" borderId="8" xfId="3" applyFont="1" applyFill="1" applyBorder="1" applyAlignment="1" applyProtection="1">
      <alignment horizontal="left" vertical="top"/>
      <protection hidden="1"/>
    </xf>
    <xf numFmtId="0" fontId="5" fillId="20" borderId="12" xfId="3" applyFill="1" applyBorder="1" applyAlignment="1" applyProtection="1">
      <alignment horizontal="left" vertical="top"/>
      <protection hidden="1"/>
    </xf>
    <xf numFmtId="0" fontId="5" fillId="20" borderId="3" xfId="3" applyFill="1" applyBorder="1" applyAlignment="1" applyProtection="1">
      <alignment horizontal="left" vertical="top"/>
      <protection hidden="1"/>
    </xf>
    <xf numFmtId="0" fontId="5" fillId="20" borderId="4" xfId="3" applyFill="1" applyBorder="1" applyAlignment="1" applyProtection="1">
      <alignment horizontal="left" vertical="top"/>
      <protection hidden="1"/>
    </xf>
    <xf numFmtId="9" fontId="5" fillId="11" borderId="31" xfId="3" applyNumberFormat="1" applyFill="1" applyBorder="1" applyAlignment="1">
      <alignment horizontal="center" vertical="center"/>
    </xf>
    <xf numFmtId="9" fontId="5" fillId="11" borderId="6" xfId="3" applyNumberFormat="1" applyFill="1" applyBorder="1" applyAlignment="1">
      <alignment horizontal="center" vertical="center"/>
    </xf>
    <xf numFmtId="9" fontId="5" fillId="16" borderId="15" xfId="3" applyNumberFormat="1" applyFill="1" applyBorder="1" applyAlignment="1">
      <alignment horizontal="center" vertical="center"/>
    </xf>
    <xf numFmtId="9" fontId="5" fillId="16" borderId="18" xfId="3" applyNumberFormat="1" applyFill="1" applyBorder="1" applyAlignment="1">
      <alignment horizontal="center" vertical="center"/>
    </xf>
  </cellXfs>
  <cellStyles count="7">
    <cellStyle name="Komma 2" xfId="2" xr:uid="{6DA95978-7BC3-494C-A32B-D9424567924D}"/>
    <cellStyle name="Normal 2" xfId="1" xr:uid="{057FAEC3-B297-49C8-9BE2-3B1F5EE38842}"/>
    <cellStyle name="Normal 3" xfId="4" xr:uid="{2E1E6E96-006F-46A6-8F82-DD702CFB5A8B}"/>
    <cellStyle name="Schlecht 2" xfId="5" xr:uid="{06D53197-D092-4265-937E-E3EA9240118C}"/>
    <cellStyle name="Standard" xfId="0" builtinId="0"/>
    <cellStyle name="Standard 2" xfId="3" xr:uid="{C5B5F01B-332D-43C4-B326-F34494A6B12F}"/>
    <cellStyle name="Währung" xfId="6" builtinId="4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eetMetadata" Target="metadata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0</xdr:colOff>
      <xdr:row>15</xdr:row>
      <xdr:rowOff>0</xdr:rowOff>
    </xdr:from>
    <xdr:ext cx="304800" cy="315382"/>
    <xdr:sp macro="" textlink="">
      <xdr:nvSpPr>
        <xdr:cNvPr id="2" name="AutoShape 2" descr="Pepsico Logo [ Download - Logo - icon ] png svg">
          <a:extLst>
            <a:ext uri="{FF2B5EF4-FFF2-40B4-BE49-F238E27FC236}">
              <a16:creationId xmlns:a16="http://schemas.microsoft.com/office/drawing/2014/main" id="{34EA3A23-EC50-474D-BBE3-8F070D5F0284}"/>
            </a:ext>
          </a:extLst>
        </xdr:cNvPr>
        <xdr:cNvSpPr>
          <a:spLocks noChangeAspect="1" noChangeArrowheads="1"/>
        </xdr:cNvSpPr>
      </xdr:nvSpPr>
      <xdr:spPr bwMode="auto">
        <a:xfrm>
          <a:off x="7696200" y="3000375"/>
          <a:ext cx="304800" cy="3153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15</xdr:row>
      <xdr:rowOff>0</xdr:rowOff>
    </xdr:from>
    <xdr:ext cx="304800" cy="315382"/>
    <xdr:sp macro="" textlink="">
      <xdr:nvSpPr>
        <xdr:cNvPr id="3" name="AutoShape 2" descr="Pepsico Logo [ Download - Logo - icon ] png svg">
          <a:extLst>
            <a:ext uri="{FF2B5EF4-FFF2-40B4-BE49-F238E27FC236}">
              <a16:creationId xmlns:a16="http://schemas.microsoft.com/office/drawing/2014/main" id="{D7167C71-4380-4D6A-8489-1C875AC38DC3}"/>
            </a:ext>
          </a:extLst>
        </xdr:cNvPr>
        <xdr:cNvSpPr>
          <a:spLocks noChangeAspect="1" noChangeArrowheads="1"/>
        </xdr:cNvSpPr>
      </xdr:nvSpPr>
      <xdr:spPr bwMode="auto">
        <a:xfrm>
          <a:off x="6734175" y="3000375"/>
          <a:ext cx="304800" cy="3153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>
    <xdr:from>
      <xdr:col>0</xdr:col>
      <xdr:colOff>0</xdr:colOff>
      <xdr:row>0</xdr:row>
      <xdr:rowOff>164086</xdr:rowOff>
    </xdr:from>
    <xdr:to>
      <xdr:col>9</xdr:col>
      <xdr:colOff>272142</xdr:colOff>
      <xdr:row>28</xdr:row>
      <xdr:rowOff>138545</xdr:rowOff>
    </xdr:to>
    <xdr:grpSp>
      <xdr:nvGrpSpPr>
        <xdr:cNvPr id="21" name="Gruppieren 20">
          <a:extLst>
            <a:ext uri="{FF2B5EF4-FFF2-40B4-BE49-F238E27FC236}">
              <a16:creationId xmlns:a16="http://schemas.microsoft.com/office/drawing/2014/main" id="{08ED2115-E2A2-5F3B-F707-EB96770C6B67}"/>
            </a:ext>
            <a:ext uri="{147F2762-F138-4A5C-976F-8EAC2B608ADB}">
              <a16:predDERef xmlns:a16="http://schemas.microsoft.com/office/drawing/2014/main" pred="{D7167C71-4380-4D6A-8489-1C875AC38DC3}"/>
            </a:ext>
          </a:extLst>
        </xdr:cNvPr>
        <xdr:cNvGrpSpPr/>
      </xdr:nvGrpSpPr>
      <xdr:grpSpPr>
        <a:xfrm>
          <a:off x="0" y="164086"/>
          <a:ext cx="18356035" cy="6165709"/>
          <a:chOff x="33617" y="66435"/>
          <a:chExt cx="14433318" cy="4361382"/>
        </a:xfrm>
      </xdr:grpSpPr>
      <xdr:sp macro="" textlink="">
        <xdr:nvSpPr>
          <xdr:cNvPr id="5" name="Textfeld 4">
            <a:extLst>
              <a:ext uri="{FF2B5EF4-FFF2-40B4-BE49-F238E27FC236}">
                <a16:creationId xmlns:a16="http://schemas.microsoft.com/office/drawing/2014/main" id="{C6329FF1-53E5-4BD5-BF9B-D979D971ACB5}"/>
              </a:ext>
            </a:extLst>
          </xdr:cNvPr>
          <xdr:cNvSpPr txBox="1"/>
        </xdr:nvSpPr>
        <xdr:spPr>
          <a:xfrm>
            <a:off x="4201407" y="1776930"/>
            <a:ext cx="10265528" cy="2649061"/>
          </a:xfrm>
          <a:prstGeom prst="rect">
            <a:avLst/>
          </a:prstGeom>
          <a:noFill/>
          <a:ln>
            <a:solidFill>
              <a:schemeClr val="bg2">
                <a:lumMod val="75000"/>
              </a:schemeClr>
            </a:solidFill>
          </a:ln>
        </xdr:spPr>
        <xdr:style>
          <a:lnRef idx="2">
            <a:schemeClr val="accent4"/>
          </a:lnRef>
          <a:fillRef idx="1">
            <a:schemeClr val="lt1"/>
          </a:fillRef>
          <a:effectRef idx="0">
            <a:schemeClr val="accent4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de-DE" sz="1600" b="1" u="sng"/>
              <a:t>Kurzanleitung</a:t>
            </a:r>
            <a:r>
              <a:rPr lang="de-DE" sz="1600" b="1" u="sng" baseline="0"/>
              <a:t> für das Befüllen des Angebotblattes:</a:t>
            </a:r>
            <a:endParaRPr lang="de-DE" sz="1600" b="1" u="sng"/>
          </a:p>
          <a:p>
            <a:endParaRPr lang="de-DE" sz="600" b="1"/>
          </a:p>
          <a:p>
            <a:r>
              <a:rPr lang="de-DE" sz="1400" b="0"/>
              <a:t>- </a:t>
            </a:r>
            <a:r>
              <a:rPr lang="de-DE" sz="1400" b="1"/>
              <a:t>Bieter</a:t>
            </a:r>
            <a:r>
              <a:rPr lang="de-DE" sz="1400" b="0"/>
              <a:t> füllen</a:t>
            </a:r>
            <a:r>
              <a:rPr lang="de-DE" sz="1400" b="0" baseline="0"/>
              <a:t> SIe</a:t>
            </a:r>
            <a:r>
              <a:rPr lang="de-DE" sz="1400" b="0"/>
              <a:t> </a:t>
            </a:r>
            <a:r>
              <a:rPr lang="de-DE" sz="1400" b="1"/>
              <a:t>alle weißen Zellen </a:t>
            </a:r>
            <a:r>
              <a:rPr lang="de-DE" sz="1400" b="0"/>
              <a:t>im Angebotsblatt aus</a:t>
            </a:r>
          </a:p>
          <a:p>
            <a:endParaRPr lang="de-DE" sz="200" b="0"/>
          </a:p>
          <a:p>
            <a:r>
              <a:rPr lang="de-DE" sz="1400" b="0"/>
              <a:t>- </a:t>
            </a:r>
            <a:r>
              <a:rPr lang="de-DE" sz="1400" b="1"/>
              <a:t>Graue Felder</a:t>
            </a:r>
            <a:r>
              <a:rPr lang="de-DE" sz="1400" b="0"/>
              <a:t> sind </a:t>
            </a:r>
            <a:r>
              <a:rPr lang="de-DE" sz="1400" b="1"/>
              <a:t>gesperrt</a:t>
            </a:r>
            <a:r>
              <a:rPr lang="de-DE" sz="1400" b="0"/>
              <a:t> und dürfen nicht ausgefüllt werden</a:t>
            </a:r>
          </a:p>
          <a:p>
            <a:endParaRPr lang="de-DE" sz="200" b="0"/>
          </a:p>
          <a:p>
            <a:pPr marL="0" marR="0" lvl="0" indent="0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de-DE" sz="200" b="1" u="sng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pPr marL="0" marR="0" lvl="0" indent="0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de-DE" sz="14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-</a:t>
            </a:r>
            <a:r>
              <a:rPr lang="de-DE" sz="14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</a:t>
            </a:r>
            <a:r>
              <a:rPr lang="de-DE" sz="14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Die ersten drei Staffeln werden von der DB vorgegeben und dürfen nicht geändert werden.  </a:t>
            </a:r>
            <a:r>
              <a:rPr kumimoji="0" lang="de-DE" sz="1400" b="1" i="0" u="sng" strike="noStrike" kern="0" cap="none" spc="0" normalizeH="0" baseline="0" noProof="0">
                <a:ln>
                  <a:noFill/>
                </a:ln>
                <a:solidFill>
                  <a:prstClr val="black"/>
                </a:solidFill>
                <a:effectLst/>
                <a:uLnTx/>
                <a:uFillTx/>
                <a:latin typeface="+mn-lt"/>
                <a:ea typeface="+mn-ea"/>
                <a:cs typeface="+mn-cs"/>
              </a:rPr>
              <a:t>Preise nur pro ein Stück nicht pro Hundert Stück</a:t>
            </a:r>
          </a:p>
          <a:p>
            <a:pPr marL="0" marR="0" lvl="0" indent="0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lang="de-DE" sz="14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 </a:t>
            </a:r>
            <a:r>
              <a:rPr lang="de-DE" sz="14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Idealerweise ist</a:t>
            </a:r>
            <a:r>
              <a:rPr lang="de-DE" sz="1400" b="1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 für Staffel vier eine logische Ergänzung einzutragen</a:t>
            </a:r>
            <a:r>
              <a:rPr lang="de-DE" sz="14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. Ist dies nicht möglich, gilt die zuletzt angegebene Staffel fort.</a:t>
            </a:r>
          </a:p>
          <a:p>
            <a:pPr marL="0" marR="0" lvl="0" indent="0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lang="de-DE" sz="200" b="0"/>
          </a:p>
          <a:p>
            <a:r>
              <a:rPr lang="de-DE" sz="1400" b="0"/>
              <a:t>- Rahmenvertragsbedingungen in Spalte A/B (Zeile 30) </a:t>
            </a:r>
            <a:r>
              <a:rPr lang="de-DE" sz="1400" b="0">
                <a:solidFill>
                  <a:schemeClr val="dk1"/>
                </a:solidFill>
                <a:latin typeface="+mn-lt"/>
                <a:ea typeface="+mn-ea"/>
                <a:cs typeface="+mn-cs"/>
              </a:rPr>
              <a:t>(Dropdown-Liste in Zeile)</a:t>
            </a:r>
          </a:p>
          <a:p>
            <a:endParaRPr lang="de-DE" sz="200" b="0"/>
          </a:p>
          <a:p>
            <a:r>
              <a:rPr lang="de-DE" sz="1400" b="0"/>
              <a:t>- Es gilt ein Malus für Zahlungsbedingungen und Lieferzeitenfaktor gemäß</a:t>
            </a:r>
            <a:r>
              <a:rPr lang="de-DE" sz="1400" b="0" baseline="0"/>
              <a:t> </a:t>
            </a:r>
            <a:r>
              <a:rPr lang="de-DE" sz="1400" b="0"/>
              <a:t>Bewertungsmatrix</a:t>
            </a:r>
          </a:p>
          <a:p>
            <a:r>
              <a:rPr lang="de-DE" sz="1400" b="1" baseline="0"/>
              <a:t>- </a:t>
            </a:r>
            <a:r>
              <a:rPr lang="de-DE" sz="1400" b="0" baseline="0"/>
              <a:t>In der Bemerkungsspalte tragen, Sie bitte ein falls ein Material Obsolet ist = Obsolet, oder beispielweiße ein Material eine Verpackungseinheit</a:t>
            </a:r>
            <a:r>
              <a:rPr lang="de-DE" sz="1400" b="0" baseline="0">
                <a:solidFill>
                  <a:schemeClr val="bg1"/>
                </a:solidFill>
              </a:rPr>
              <a:t>.</a:t>
            </a:r>
            <a:r>
              <a:rPr lang="de-DE" sz="1400" b="0" baseline="0"/>
              <a:t>besitzt</a:t>
            </a:r>
          </a:p>
          <a:p>
            <a:r>
              <a:rPr lang="de-DE" sz="1400" b="0" baseline="0"/>
              <a:t>- Falls ein Material mit Prüfhinweiß angeboten wird, bitte in der Spalte "Bemerkung bzgl. Prüfklasse", entsprechend den Prüfhinweiß eintragen </a:t>
            </a:r>
            <a:r>
              <a:rPr lang="de-DE" sz="1400" b="0" baseline="0">
                <a:solidFill>
                  <a:schemeClr val="bg1"/>
                </a:solidFill>
              </a:rPr>
              <a:t>.</a:t>
            </a:r>
            <a:r>
              <a:rPr lang="de-DE" sz="1400" b="0" baseline="0"/>
              <a:t>(Klebeteile, Schweißteile)</a:t>
            </a:r>
          </a:p>
          <a:p>
            <a:r>
              <a:rPr lang="de-DE" sz="1400" b="1" baseline="0"/>
              <a:t>Lieferanten Materialnummer: </a:t>
            </a:r>
            <a:r>
              <a:rPr lang="de-DE" sz="1400" b="0" baseline="0"/>
              <a:t>Ihre Materialnummer die Sie im Rahmenvertrag und Bestellungen abgebilden haben möchten.</a:t>
            </a:r>
          </a:p>
          <a:p>
            <a:endParaRPr lang="de-DE" sz="1100"/>
          </a:p>
        </xdr:txBody>
      </xdr:sp>
      <xdr:grpSp>
        <xdr:nvGrpSpPr>
          <xdr:cNvPr id="18" name="Gruppieren 17">
            <a:extLst>
              <a:ext uri="{FF2B5EF4-FFF2-40B4-BE49-F238E27FC236}">
                <a16:creationId xmlns:a16="http://schemas.microsoft.com/office/drawing/2014/main" id="{E8C7EC4B-3AD9-A1C2-E952-E7E109B6FA30}"/>
              </a:ext>
            </a:extLst>
          </xdr:cNvPr>
          <xdr:cNvGrpSpPr/>
        </xdr:nvGrpSpPr>
        <xdr:grpSpPr>
          <a:xfrm>
            <a:off x="4203003" y="66435"/>
            <a:ext cx="10263932" cy="1681683"/>
            <a:chOff x="23211" y="2038671"/>
            <a:chExt cx="11808350" cy="1681683"/>
          </a:xfrm>
        </xdr:grpSpPr>
        <xdr:sp macro="" textlink="">
          <xdr:nvSpPr>
            <xdr:cNvPr id="6" name="Textfeld 5">
              <a:extLst>
                <a:ext uri="{FF2B5EF4-FFF2-40B4-BE49-F238E27FC236}">
                  <a16:creationId xmlns:a16="http://schemas.microsoft.com/office/drawing/2014/main" id="{9FDF8C68-5908-F545-A755-A20A6C58D056}"/>
                </a:ext>
              </a:extLst>
            </xdr:cNvPr>
            <xdr:cNvSpPr txBox="1"/>
          </xdr:nvSpPr>
          <xdr:spPr>
            <a:xfrm>
              <a:off x="23211" y="2038671"/>
              <a:ext cx="11808350" cy="1681683"/>
            </a:xfrm>
            <a:prstGeom prst="rect">
              <a:avLst/>
            </a:prstGeom>
            <a:solidFill>
              <a:schemeClr val="lt1"/>
            </a:solidFill>
            <a:ln w="9525" cmpd="sng">
              <a:solidFill>
                <a:schemeClr val="lt1">
                  <a:shade val="50000"/>
                </a:schemeClr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wrap="square" rtlCol="0" anchor="ctr"/>
            <a:lstStyle/>
            <a:p>
              <a:pPr algn="l"/>
              <a:r>
                <a:rPr lang="de-DE" sz="1600" b="1" i="0" u="sng" strike="noStrike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Legende</a:t>
              </a:r>
            </a:p>
            <a:p>
              <a:r>
                <a:rPr lang="de-DE" sz="1600" b="1" i="0" u="none" strike="noStrike" baseline="0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 	</a:t>
              </a:r>
            </a:p>
            <a:p>
              <a:r>
                <a:rPr lang="de-DE" sz="1600" b="1" i="0" u="none" strike="noStrike" baseline="0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	                </a:t>
              </a:r>
              <a:r>
                <a:rPr lang="de-DE" sz="1400" b="1" i="0" u="none" strike="noStrike" baseline="0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- </a:t>
              </a:r>
              <a:r>
                <a:rPr lang="de-DE" sz="1400" b="1" i="0" u="none" strike="noStrike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Befüllung durch Bieter </a:t>
              </a:r>
            </a:p>
            <a:p>
              <a:endParaRPr lang="de-DE" sz="500" b="1" i="0" u="none" strike="noStrike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endParaRPr>
            </a:p>
            <a:p>
              <a:endParaRPr lang="de-DE" sz="500" b="1" i="0" u="none" strike="noStrike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endParaRPr>
            </a:p>
            <a:p>
              <a:r>
                <a:rPr lang="de-DE" sz="1400" b="1" i="0" u="none" strike="noStrike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                                     </a:t>
              </a:r>
              <a:r>
                <a:rPr lang="de-DE" sz="1400" b="1" i="0" u="none" strike="noStrike" baseline="0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   - Information zur Vergabe / Überschrift</a:t>
              </a:r>
            </a:p>
            <a:p>
              <a:endParaRPr lang="de-DE" sz="1000" b="1" i="0" u="none" strike="noStrike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endParaRPr>
            </a:p>
            <a:p>
              <a:endParaRPr lang="de-DE" sz="500" b="1" i="0" u="none" strike="noStrike" baseline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endParaRPr>
            </a:p>
            <a:p>
              <a:r>
                <a:rPr lang="de-DE" sz="1400" b="1" i="0" u="none" strike="noStrike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                                      </a:t>
              </a:r>
              <a:r>
                <a:rPr lang="de-DE" sz="1400" b="1" i="0" u="none" strike="noStrike" baseline="0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  </a:t>
              </a:r>
              <a:r>
                <a:rPr lang="de-DE" sz="1400" b="1" i="0" u="none" strike="noStrike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- Keine Eingabe,</a:t>
              </a:r>
              <a:r>
                <a:rPr lang="de-DE" sz="1400" b="1" i="0" u="none" strike="noStrike" baseline="0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 Vorgaben der DB</a:t>
              </a:r>
              <a:endParaRPr lang="de-DE" sz="1400" b="1" i="0" u="none" strike="noStrike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endParaRPr>
            </a:p>
            <a:p>
              <a:r>
                <a:rPr lang="de-DE" sz="1600" b="1" i="0" u="none" strike="noStrike">
                  <a:solidFill>
                    <a:schemeClr val="dk1"/>
                  </a:solidFill>
                  <a:effectLst/>
                  <a:latin typeface="+mn-lt"/>
                  <a:ea typeface="+mn-ea"/>
                  <a:cs typeface="+mn-cs"/>
                </a:rPr>
                <a:t>                                        </a:t>
              </a:r>
            </a:p>
          </xdr:txBody>
        </xdr:sp>
        <xdr:sp macro="" textlink="">
          <xdr:nvSpPr>
            <xdr:cNvPr id="7" name="Rechteck 6">
              <a:extLst>
                <a:ext uri="{FF2B5EF4-FFF2-40B4-BE49-F238E27FC236}">
                  <a16:creationId xmlns:a16="http://schemas.microsoft.com/office/drawing/2014/main" id="{41FBFFE3-C629-C6ED-4121-1261C48F7E2D}"/>
                </a:ext>
              </a:extLst>
            </xdr:cNvPr>
            <xdr:cNvSpPr/>
          </xdr:nvSpPr>
          <xdr:spPr>
            <a:xfrm>
              <a:off x="151704" y="2503478"/>
              <a:ext cx="1311267" cy="264202"/>
            </a:xfrm>
            <a:prstGeom prst="rect">
              <a:avLst/>
            </a:prstGeom>
            <a:solidFill>
              <a:schemeClr val="bg1"/>
            </a:solidFill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r>
                <a:rPr lang="de-DE" sz="1200" b="1">
                  <a:solidFill>
                    <a:sysClr val="windowText" lastClr="000000"/>
                  </a:solidFill>
                </a:rPr>
                <a:t>Weißes</a:t>
              </a:r>
              <a:r>
                <a:rPr lang="de-DE" sz="1200">
                  <a:solidFill>
                    <a:sysClr val="windowText" lastClr="000000"/>
                  </a:solidFill>
                </a:rPr>
                <a:t> </a:t>
              </a:r>
              <a:r>
                <a:rPr lang="de-DE" sz="1200" b="1">
                  <a:solidFill>
                    <a:sysClr val="windowText" lastClr="000000"/>
                  </a:solidFill>
                </a:rPr>
                <a:t>Feld</a:t>
              </a:r>
            </a:p>
          </xdr:txBody>
        </xdr:sp>
        <xdr:sp macro="" textlink="">
          <xdr:nvSpPr>
            <xdr:cNvPr id="8" name="Rechteck 7">
              <a:extLst>
                <a:ext uri="{FF2B5EF4-FFF2-40B4-BE49-F238E27FC236}">
                  <a16:creationId xmlns:a16="http://schemas.microsoft.com/office/drawing/2014/main" id="{6671B94B-6E01-4C8F-AE87-F9C0347687D9}"/>
                </a:ext>
              </a:extLst>
            </xdr:cNvPr>
            <xdr:cNvSpPr/>
          </xdr:nvSpPr>
          <xdr:spPr>
            <a:xfrm>
              <a:off x="154427" y="2865871"/>
              <a:ext cx="1308544" cy="237700"/>
            </a:xfrm>
            <a:prstGeom prst="rect">
              <a:avLst/>
            </a:prstGeom>
            <a:solidFill>
              <a:schemeClr val="tx2">
                <a:lumMod val="20000"/>
                <a:lumOff val="80000"/>
              </a:schemeClr>
            </a:solidFill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r>
                <a:rPr lang="de-DE" sz="1200" b="1">
                  <a:solidFill>
                    <a:sysClr val="windowText" lastClr="000000"/>
                  </a:solidFill>
                </a:rPr>
                <a:t>Blaugrau</a:t>
              </a:r>
              <a:r>
                <a:rPr lang="de-DE" sz="1200" b="1" baseline="0">
                  <a:solidFill>
                    <a:sysClr val="windowText" lastClr="000000"/>
                  </a:solidFill>
                </a:rPr>
                <a:t> Feld</a:t>
              </a:r>
              <a:r>
                <a:rPr lang="de-DE" sz="1200" b="1">
                  <a:solidFill>
                    <a:sysClr val="windowText" lastClr="000000"/>
                  </a:solidFill>
                </a:rPr>
                <a:t> </a:t>
              </a:r>
            </a:p>
          </xdr:txBody>
        </xdr:sp>
        <xdr:sp macro="" textlink="">
          <xdr:nvSpPr>
            <xdr:cNvPr id="9" name="Rechteck 8">
              <a:extLst>
                <a:ext uri="{FF2B5EF4-FFF2-40B4-BE49-F238E27FC236}">
                  <a16:creationId xmlns:a16="http://schemas.microsoft.com/office/drawing/2014/main" id="{FC04451F-123F-489A-844E-7AE7F59C64AD}"/>
                </a:ext>
              </a:extLst>
            </xdr:cNvPr>
            <xdr:cNvSpPr/>
          </xdr:nvSpPr>
          <xdr:spPr>
            <a:xfrm>
              <a:off x="153834" y="3219395"/>
              <a:ext cx="1309137" cy="243230"/>
            </a:xfrm>
            <a:prstGeom prst="rect">
              <a:avLst/>
            </a:prstGeom>
            <a:solidFill>
              <a:schemeClr val="accent3">
                <a:lumMod val="60000"/>
                <a:lumOff val="40000"/>
              </a:schemeClr>
            </a:solidFill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r>
                <a:rPr lang="de-DE" sz="1200" b="1">
                  <a:solidFill>
                    <a:sysClr val="windowText" lastClr="000000"/>
                  </a:solidFill>
                </a:rPr>
                <a:t>Graues</a:t>
              </a:r>
              <a:r>
                <a:rPr lang="de-DE" sz="1200" b="1" baseline="0">
                  <a:solidFill>
                    <a:sysClr val="windowText" lastClr="000000"/>
                  </a:solidFill>
                </a:rPr>
                <a:t> Feld</a:t>
              </a:r>
              <a:r>
                <a:rPr lang="de-DE" sz="1200" b="1">
                  <a:solidFill>
                    <a:sysClr val="windowText" lastClr="000000"/>
                  </a:solidFill>
                </a:rPr>
                <a:t> </a:t>
              </a:r>
            </a:p>
          </xdr:txBody>
        </xdr:sp>
      </xdr:grpSp>
      <xdr:sp macro="" textlink="">
        <xdr:nvSpPr>
          <xdr:cNvPr id="13" name="Textfeld 12">
            <a:extLst>
              <a:ext uri="{FF2B5EF4-FFF2-40B4-BE49-F238E27FC236}">
                <a16:creationId xmlns:a16="http://schemas.microsoft.com/office/drawing/2014/main" id="{09E948CB-8297-5A92-FBC0-0E37A41317ED}"/>
              </a:ext>
            </a:extLst>
          </xdr:cNvPr>
          <xdr:cNvSpPr txBox="1"/>
        </xdr:nvSpPr>
        <xdr:spPr>
          <a:xfrm>
            <a:off x="33617" y="67236"/>
            <a:ext cx="4134971" cy="4360581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endParaRPr lang="de-DE" sz="1600" b="1" u="sng"/>
          </a:p>
          <a:p>
            <a:endParaRPr lang="de-DE" sz="1600" b="1" u="sng"/>
          </a:p>
          <a:p>
            <a:endParaRPr lang="de-DE" sz="1600" b="1" u="sng"/>
          </a:p>
          <a:p>
            <a:r>
              <a:rPr lang="de-DE" sz="1600" b="1" u="sng"/>
              <a:t>Angebotsblatt zur Vergabe:</a:t>
            </a:r>
          </a:p>
          <a:p>
            <a:endParaRPr lang="de-DE" sz="600" b="1" u="sng"/>
          </a:p>
          <a:p>
            <a:r>
              <a:rPr lang="de-DE" sz="1600" b="0"/>
              <a:t>Originalersatzteile für</a:t>
            </a:r>
            <a:r>
              <a:rPr lang="de-DE" sz="1600" b="0" baseline="0"/>
              <a:t> Pneumatik Hydraulik (Neuteile)</a:t>
            </a:r>
            <a:endParaRPr lang="de-DE" sz="100" b="1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r>
              <a:rPr lang="de-DE" sz="1600" b="1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Vergabe-Nr.: </a:t>
            </a:r>
            <a:r>
              <a:rPr lang="de-DE" sz="1600" b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26FEF87963</a:t>
            </a:r>
          </a:p>
          <a:p>
            <a:endParaRPr lang="de-DE" sz="1600" b="0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  <a:p>
            <a:r>
              <a:rPr lang="de-DE" sz="1500" b="1" u="sng"/>
              <a:t>Generelle Information </a:t>
            </a:r>
          </a:p>
          <a:p>
            <a:endParaRPr lang="de-DE" sz="1500" b="1" u="sng"/>
          </a:p>
          <a:p>
            <a:r>
              <a:rPr lang="de-DE" sz="1400" b="1"/>
              <a:t>Laufzeitbeginn:</a:t>
            </a:r>
          </a:p>
          <a:p>
            <a:r>
              <a:rPr lang="de-DE" sz="1400" b="0"/>
              <a:t>01.01.2027</a:t>
            </a:r>
          </a:p>
          <a:p>
            <a:r>
              <a:rPr lang="de-DE" sz="1400" b="1"/>
              <a:t>Laufzeitende:</a:t>
            </a:r>
          </a:p>
          <a:p>
            <a:r>
              <a:rPr lang="de-DE" sz="1100" b="0">
                <a:solidFill>
                  <a:schemeClr val="dk1"/>
                </a:solidFill>
                <a:effectLst/>
                <a:latin typeface="+mn-lt"/>
                <a:ea typeface="+mn-ea"/>
                <a:cs typeface="+mn-cs"/>
              </a:rPr>
              <a:t>31.12.2028</a:t>
            </a:r>
          </a:p>
          <a:p>
            <a:r>
              <a:rPr lang="de-DE" sz="1400" b="1"/>
              <a:t>Währung: </a:t>
            </a:r>
          </a:p>
          <a:p>
            <a:r>
              <a:rPr lang="de-DE" sz="1400" b="0"/>
              <a:t>EUR</a:t>
            </a:r>
          </a:p>
          <a:p>
            <a:r>
              <a:rPr lang="de-DE" sz="1400" b="1"/>
              <a:t>Verhandlungsrunde:</a:t>
            </a:r>
          </a:p>
          <a:p>
            <a:r>
              <a:rPr lang="de-DE" sz="1400" b="0"/>
              <a:t>Erste Runde</a:t>
            </a:r>
          </a:p>
          <a:p>
            <a:endParaRPr lang="de-DE" sz="1100">
              <a:solidFill>
                <a:schemeClr val="dk1"/>
              </a:solidFill>
              <a:effectLst/>
              <a:latin typeface="+mn-lt"/>
              <a:ea typeface="+mn-ea"/>
              <a:cs typeface="+mn-cs"/>
            </a:endParaRPr>
          </a:p>
        </xdr:txBody>
      </xdr:sp>
      <xdr:pic>
        <xdr:nvPicPr>
          <xdr:cNvPr id="14" name="Picture 4" descr="Deutsche Bahn – Wikipedia">
            <a:extLst>
              <a:ext uri="{FF2B5EF4-FFF2-40B4-BE49-F238E27FC236}">
                <a16:creationId xmlns:a16="http://schemas.microsoft.com/office/drawing/2014/main" id="{79AC45B6-B402-475D-BB6A-250A0002B74E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60200" y="123265"/>
            <a:ext cx="961452" cy="462353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  <xdr:oneCellAnchor>
    <xdr:from>
      <xdr:col>1</xdr:col>
      <xdr:colOff>8415618</xdr:colOff>
      <xdr:row>9</xdr:row>
      <xdr:rowOff>156882</xdr:rowOff>
    </xdr:from>
    <xdr:ext cx="184731" cy="264560"/>
    <xdr:sp macro="" textlink="">
      <xdr:nvSpPr>
        <xdr:cNvPr id="19" name="Textfeld 18">
          <a:extLst>
            <a:ext uri="{FF2B5EF4-FFF2-40B4-BE49-F238E27FC236}">
              <a16:creationId xmlns:a16="http://schemas.microsoft.com/office/drawing/2014/main" id="{FACB2AF0-752D-DC9E-8107-33F263BA800B}"/>
            </a:ext>
          </a:extLst>
        </xdr:cNvPr>
        <xdr:cNvSpPr txBox="1"/>
      </xdr:nvSpPr>
      <xdr:spPr>
        <a:xfrm>
          <a:off x="10488706" y="21851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de-DE" sz="1100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bsw.sharepoint.com/Users/asauer/Downloads/Bid+Form-BMWUKTende-RFQ3-1212191018%20(1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heikowolf\AppData\Local\Microsoft\Windows\INetCache\Content.Outlook\3OKI6QZI\Mappe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ndles &amp; discounts"/>
      <sheetName val="TOC"/>
      <sheetName val="validationInfo"/>
    </sheetNames>
    <sheetDataSet>
      <sheetData sheetId="0" refreshError="1"/>
      <sheetData sheetId="1" refreshError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gebotsblatt"/>
      <sheetName val="MBP alt"/>
      <sheetName val="MBP 14.02.2023"/>
    </sheetNames>
    <sheetDataSet>
      <sheetData sheetId="0">
        <row r="37">
          <cell r="A37">
            <v>101285</v>
          </cell>
        </row>
        <row r="38">
          <cell r="A38">
            <v>147349</v>
          </cell>
        </row>
        <row r="39">
          <cell r="A39">
            <v>150863</v>
          </cell>
        </row>
        <row r="40">
          <cell r="A40">
            <v>151294</v>
          </cell>
        </row>
        <row r="41">
          <cell r="A41">
            <v>151774</v>
          </cell>
        </row>
        <row r="42">
          <cell r="A42">
            <v>152412</v>
          </cell>
        </row>
        <row r="43">
          <cell r="A43">
            <v>155378</v>
          </cell>
        </row>
        <row r="44">
          <cell r="A44">
            <v>165784</v>
          </cell>
        </row>
        <row r="45">
          <cell r="A45">
            <v>165785</v>
          </cell>
        </row>
        <row r="46">
          <cell r="A46">
            <v>191940</v>
          </cell>
        </row>
        <row r="47">
          <cell r="A47">
            <v>192017</v>
          </cell>
        </row>
        <row r="48">
          <cell r="A48">
            <v>192018</v>
          </cell>
        </row>
        <row r="49">
          <cell r="A49">
            <v>192033</v>
          </cell>
        </row>
        <row r="50">
          <cell r="A50">
            <v>193467</v>
          </cell>
        </row>
        <row r="51">
          <cell r="A51">
            <v>194459</v>
          </cell>
        </row>
        <row r="52">
          <cell r="A52">
            <v>212793</v>
          </cell>
        </row>
        <row r="53">
          <cell r="A53">
            <v>212798</v>
          </cell>
        </row>
        <row r="54">
          <cell r="A54">
            <v>212800</v>
          </cell>
        </row>
        <row r="55">
          <cell r="A55">
            <v>212809</v>
          </cell>
        </row>
        <row r="56">
          <cell r="A56">
            <v>253711</v>
          </cell>
        </row>
        <row r="57">
          <cell r="A57">
            <v>295451</v>
          </cell>
        </row>
        <row r="58">
          <cell r="A58">
            <v>324029</v>
          </cell>
        </row>
        <row r="59">
          <cell r="A59">
            <v>356378</v>
          </cell>
        </row>
        <row r="60">
          <cell r="A60">
            <v>501627</v>
          </cell>
        </row>
        <row r="61">
          <cell r="A61">
            <v>544171</v>
          </cell>
        </row>
        <row r="62">
          <cell r="A62">
            <v>600200</v>
          </cell>
        </row>
        <row r="63">
          <cell r="A63">
            <v>610006</v>
          </cell>
        </row>
        <row r="64">
          <cell r="A64">
            <v>628774</v>
          </cell>
        </row>
        <row r="65">
          <cell r="A65">
            <v>691054</v>
          </cell>
        </row>
        <row r="66">
          <cell r="A66">
            <v>691579</v>
          </cell>
        </row>
        <row r="67">
          <cell r="A67">
            <v>696009</v>
          </cell>
        </row>
        <row r="68">
          <cell r="A68">
            <v>696011</v>
          </cell>
        </row>
        <row r="69">
          <cell r="A69">
            <v>700782</v>
          </cell>
        </row>
        <row r="70">
          <cell r="A70">
            <v>702358</v>
          </cell>
        </row>
        <row r="71">
          <cell r="A71">
            <v>714542</v>
          </cell>
        </row>
        <row r="72">
          <cell r="A72">
            <v>714870</v>
          </cell>
        </row>
        <row r="73">
          <cell r="A73">
            <v>717237</v>
          </cell>
        </row>
        <row r="74">
          <cell r="A74">
            <v>719960</v>
          </cell>
        </row>
        <row r="75">
          <cell r="A75">
            <v>719961</v>
          </cell>
        </row>
        <row r="76">
          <cell r="A76">
            <v>719962</v>
          </cell>
        </row>
        <row r="77">
          <cell r="A77">
            <v>719963</v>
          </cell>
        </row>
        <row r="78">
          <cell r="A78">
            <v>720246</v>
          </cell>
        </row>
        <row r="79">
          <cell r="A79">
            <v>722844</v>
          </cell>
        </row>
        <row r="80">
          <cell r="A80">
            <v>723918</v>
          </cell>
        </row>
        <row r="81">
          <cell r="A81">
            <v>732995</v>
          </cell>
        </row>
        <row r="82">
          <cell r="A82">
            <v>736133</v>
          </cell>
        </row>
        <row r="83">
          <cell r="A83">
            <v>736141</v>
          </cell>
        </row>
        <row r="84">
          <cell r="A84">
            <v>736214</v>
          </cell>
        </row>
        <row r="85">
          <cell r="A85">
            <v>736381</v>
          </cell>
        </row>
        <row r="86">
          <cell r="A86">
            <v>736593</v>
          </cell>
        </row>
        <row r="87">
          <cell r="A87">
            <v>736640</v>
          </cell>
        </row>
        <row r="88">
          <cell r="A88">
            <v>736655</v>
          </cell>
        </row>
        <row r="89">
          <cell r="A89">
            <v>738469</v>
          </cell>
        </row>
        <row r="90">
          <cell r="A90">
            <v>739208</v>
          </cell>
        </row>
        <row r="91">
          <cell r="A91">
            <v>742062</v>
          </cell>
        </row>
        <row r="92">
          <cell r="A92">
            <v>749209</v>
          </cell>
        </row>
        <row r="93">
          <cell r="A93">
            <v>756783</v>
          </cell>
        </row>
        <row r="94">
          <cell r="A94">
            <v>758574</v>
          </cell>
        </row>
        <row r="95">
          <cell r="A95">
            <v>758575</v>
          </cell>
        </row>
        <row r="96">
          <cell r="A96">
            <v>758577</v>
          </cell>
        </row>
        <row r="97">
          <cell r="A97">
            <v>763073</v>
          </cell>
        </row>
        <row r="98">
          <cell r="A98">
            <v>768766</v>
          </cell>
        </row>
        <row r="99">
          <cell r="A99">
            <v>770514</v>
          </cell>
        </row>
        <row r="100">
          <cell r="A100">
            <v>772558</v>
          </cell>
        </row>
        <row r="101">
          <cell r="A101">
            <v>774041</v>
          </cell>
        </row>
        <row r="102">
          <cell r="A102">
            <v>775203</v>
          </cell>
        </row>
        <row r="103">
          <cell r="A103">
            <v>776248</v>
          </cell>
        </row>
        <row r="104">
          <cell r="A104">
            <v>776869</v>
          </cell>
        </row>
        <row r="105">
          <cell r="A105">
            <v>776960</v>
          </cell>
        </row>
        <row r="106">
          <cell r="A106">
            <v>776972</v>
          </cell>
        </row>
        <row r="107">
          <cell r="A107">
            <v>778287</v>
          </cell>
        </row>
        <row r="108">
          <cell r="A108">
            <v>778460</v>
          </cell>
        </row>
        <row r="109">
          <cell r="A109">
            <v>778462</v>
          </cell>
        </row>
        <row r="110">
          <cell r="A110">
            <v>778684</v>
          </cell>
        </row>
        <row r="111">
          <cell r="A111">
            <v>778937</v>
          </cell>
        </row>
        <row r="112">
          <cell r="A112">
            <v>782242</v>
          </cell>
        </row>
        <row r="113">
          <cell r="A113">
            <v>782381</v>
          </cell>
        </row>
        <row r="114">
          <cell r="A114">
            <v>784482</v>
          </cell>
        </row>
        <row r="115">
          <cell r="A115">
            <v>784831</v>
          </cell>
        </row>
        <row r="116">
          <cell r="A116">
            <v>785474</v>
          </cell>
        </row>
        <row r="117">
          <cell r="A117">
            <v>787909</v>
          </cell>
        </row>
        <row r="118">
          <cell r="A118">
            <v>787910</v>
          </cell>
        </row>
        <row r="119">
          <cell r="A119">
            <v>790873</v>
          </cell>
        </row>
        <row r="120">
          <cell r="A120">
            <v>791284</v>
          </cell>
        </row>
        <row r="121">
          <cell r="A121">
            <v>791880</v>
          </cell>
        </row>
        <row r="122">
          <cell r="A122">
            <v>792692</v>
          </cell>
        </row>
        <row r="123">
          <cell r="A123">
            <v>794251</v>
          </cell>
        </row>
        <row r="124">
          <cell r="A124">
            <v>795525</v>
          </cell>
        </row>
        <row r="125">
          <cell r="A125">
            <v>798453</v>
          </cell>
        </row>
        <row r="126">
          <cell r="A126">
            <v>800898</v>
          </cell>
        </row>
        <row r="127">
          <cell r="A127">
            <v>809889</v>
          </cell>
        </row>
        <row r="128">
          <cell r="A128">
            <v>809942</v>
          </cell>
        </row>
        <row r="129">
          <cell r="A129">
            <v>812399</v>
          </cell>
        </row>
        <row r="130">
          <cell r="A130">
            <v>813729</v>
          </cell>
        </row>
        <row r="131">
          <cell r="A131">
            <v>818529</v>
          </cell>
        </row>
        <row r="132">
          <cell r="A132">
            <v>818530</v>
          </cell>
        </row>
        <row r="133">
          <cell r="A133">
            <v>822049</v>
          </cell>
        </row>
        <row r="134">
          <cell r="A134">
            <v>823668</v>
          </cell>
        </row>
        <row r="135">
          <cell r="A135">
            <v>825099</v>
          </cell>
        </row>
        <row r="136">
          <cell r="A136">
            <v>831572</v>
          </cell>
        </row>
        <row r="137">
          <cell r="A137">
            <v>832765</v>
          </cell>
        </row>
        <row r="138">
          <cell r="A138">
            <v>846680</v>
          </cell>
        </row>
        <row r="139">
          <cell r="A139">
            <v>856110</v>
          </cell>
        </row>
        <row r="140">
          <cell r="A140">
            <v>857341</v>
          </cell>
        </row>
        <row r="141">
          <cell r="A141">
            <v>900614</v>
          </cell>
        </row>
        <row r="142">
          <cell r="A142">
            <v>917996</v>
          </cell>
        </row>
        <row r="143">
          <cell r="A143">
            <v>938829</v>
          </cell>
        </row>
        <row r="144">
          <cell r="A144">
            <v>957721</v>
          </cell>
        </row>
        <row r="145">
          <cell r="A145">
            <v>958152</v>
          </cell>
        </row>
        <row r="146">
          <cell r="A146">
            <v>958590</v>
          </cell>
        </row>
        <row r="147">
          <cell r="A147">
            <v>969252</v>
          </cell>
        </row>
        <row r="148">
          <cell r="A148">
            <v>971604</v>
          </cell>
        </row>
        <row r="149">
          <cell r="A149">
            <v>971619</v>
          </cell>
        </row>
        <row r="150">
          <cell r="A150">
            <v>971620</v>
          </cell>
        </row>
        <row r="151">
          <cell r="A151">
            <v>975156</v>
          </cell>
        </row>
        <row r="152">
          <cell r="A152">
            <v>978007</v>
          </cell>
        </row>
        <row r="153">
          <cell r="A153">
            <v>981350</v>
          </cell>
        </row>
        <row r="154">
          <cell r="A154">
            <v>981352</v>
          </cell>
        </row>
        <row r="155">
          <cell r="A155">
            <v>981387</v>
          </cell>
        </row>
        <row r="156">
          <cell r="A156">
            <v>981419</v>
          </cell>
        </row>
        <row r="157">
          <cell r="A157">
            <v>981420</v>
          </cell>
        </row>
        <row r="158">
          <cell r="A158">
            <v>981421</v>
          </cell>
        </row>
        <row r="159">
          <cell r="A159">
            <v>981422</v>
          </cell>
        </row>
        <row r="160">
          <cell r="A160">
            <v>981424</v>
          </cell>
        </row>
        <row r="161">
          <cell r="A161">
            <v>981426</v>
          </cell>
        </row>
        <row r="162">
          <cell r="A162">
            <v>981439</v>
          </cell>
        </row>
        <row r="163">
          <cell r="A163">
            <v>983324</v>
          </cell>
        </row>
        <row r="164">
          <cell r="A164">
            <v>987029</v>
          </cell>
        </row>
        <row r="165">
          <cell r="A165">
            <v>987031</v>
          </cell>
        </row>
        <row r="166">
          <cell r="A166">
            <v>987032</v>
          </cell>
        </row>
        <row r="167">
          <cell r="A167">
            <v>987321</v>
          </cell>
        </row>
        <row r="168">
          <cell r="A168">
            <v>994352</v>
          </cell>
        </row>
        <row r="169">
          <cell r="A169">
            <v>995709</v>
          </cell>
        </row>
        <row r="170">
          <cell r="A170">
            <v>995711</v>
          </cell>
        </row>
        <row r="171">
          <cell r="A171">
            <v>995712</v>
          </cell>
        </row>
        <row r="172">
          <cell r="A172">
            <v>995729</v>
          </cell>
        </row>
        <row r="173">
          <cell r="A173">
            <v>998121</v>
          </cell>
        </row>
        <row r="174">
          <cell r="A174">
            <v>1102168</v>
          </cell>
        </row>
        <row r="175">
          <cell r="A175">
            <v>1106046</v>
          </cell>
        </row>
        <row r="176">
          <cell r="A176">
            <v>1119706</v>
          </cell>
        </row>
        <row r="177">
          <cell r="A177">
            <v>1119708</v>
          </cell>
        </row>
        <row r="178">
          <cell r="A178">
            <v>1119710</v>
          </cell>
        </row>
        <row r="179">
          <cell r="A179">
            <v>1119791</v>
          </cell>
        </row>
        <row r="180">
          <cell r="A180">
            <v>1119792</v>
          </cell>
        </row>
        <row r="181">
          <cell r="A181">
            <v>1119793</v>
          </cell>
        </row>
        <row r="182">
          <cell r="A182">
            <v>1119794</v>
          </cell>
        </row>
        <row r="183">
          <cell r="A183">
            <v>1119796</v>
          </cell>
        </row>
        <row r="184">
          <cell r="A184">
            <v>1120655</v>
          </cell>
        </row>
        <row r="185">
          <cell r="A185">
            <v>1121007</v>
          </cell>
        </row>
        <row r="186">
          <cell r="A186">
            <v>1128154</v>
          </cell>
        </row>
        <row r="187">
          <cell r="A187">
            <v>1128156</v>
          </cell>
        </row>
        <row r="188">
          <cell r="A188">
            <v>1128157</v>
          </cell>
        </row>
        <row r="189">
          <cell r="A189">
            <v>1138556</v>
          </cell>
        </row>
        <row r="190">
          <cell r="A190">
            <v>1138628</v>
          </cell>
        </row>
        <row r="191">
          <cell r="A191">
            <v>1138630</v>
          </cell>
        </row>
        <row r="192">
          <cell r="A192">
            <v>1138668</v>
          </cell>
        </row>
        <row r="193">
          <cell r="A193">
            <v>1143560</v>
          </cell>
        </row>
        <row r="194">
          <cell r="A194">
            <v>1144616</v>
          </cell>
        </row>
        <row r="195">
          <cell r="A195">
            <v>1146130</v>
          </cell>
        </row>
        <row r="196">
          <cell r="A196">
            <v>1150824</v>
          </cell>
        </row>
        <row r="197">
          <cell r="A197">
            <v>1151035</v>
          </cell>
        </row>
        <row r="198">
          <cell r="A198">
            <v>1155504</v>
          </cell>
        </row>
        <row r="199">
          <cell r="A199">
            <v>1157728</v>
          </cell>
        </row>
        <row r="200">
          <cell r="A200">
            <v>1158477</v>
          </cell>
        </row>
        <row r="201">
          <cell r="A201">
            <v>1158478</v>
          </cell>
        </row>
        <row r="202">
          <cell r="A202">
            <v>1160674</v>
          </cell>
        </row>
        <row r="203">
          <cell r="A203">
            <v>1173621</v>
          </cell>
        </row>
        <row r="204">
          <cell r="A204">
            <v>1174961</v>
          </cell>
        </row>
        <row r="205">
          <cell r="A205">
            <v>1181658</v>
          </cell>
        </row>
        <row r="206">
          <cell r="A206">
            <v>1183189</v>
          </cell>
        </row>
        <row r="207">
          <cell r="A207">
            <v>1215222</v>
          </cell>
        </row>
        <row r="208">
          <cell r="A208">
            <v>1224756</v>
          </cell>
        </row>
        <row r="209">
          <cell r="A209">
            <v>1224757</v>
          </cell>
        </row>
        <row r="210">
          <cell r="A210">
            <v>1249593</v>
          </cell>
        </row>
        <row r="211">
          <cell r="A211">
            <v>1250903</v>
          </cell>
        </row>
        <row r="212">
          <cell r="A212">
            <v>1251322</v>
          </cell>
        </row>
        <row r="213">
          <cell r="A213">
            <v>1251323</v>
          </cell>
        </row>
        <row r="214">
          <cell r="A214">
            <v>1251971</v>
          </cell>
        </row>
        <row r="215">
          <cell r="A215">
            <v>1252647</v>
          </cell>
        </row>
        <row r="216">
          <cell r="A216">
            <v>1254930</v>
          </cell>
        </row>
        <row r="217">
          <cell r="A217">
            <v>1255413</v>
          </cell>
        </row>
        <row r="218">
          <cell r="A218">
            <v>1255415</v>
          </cell>
        </row>
        <row r="219">
          <cell r="A219">
            <v>1255417</v>
          </cell>
        </row>
        <row r="220">
          <cell r="A220">
            <v>1255418</v>
          </cell>
        </row>
        <row r="221">
          <cell r="A221">
            <v>1256079</v>
          </cell>
        </row>
        <row r="222">
          <cell r="A222">
            <v>1257831</v>
          </cell>
        </row>
        <row r="223">
          <cell r="A223">
            <v>1257832</v>
          </cell>
        </row>
        <row r="224">
          <cell r="A224">
            <v>1262181</v>
          </cell>
        </row>
        <row r="225">
          <cell r="A225">
            <v>1290997</v>
          </cell>
        </row>
        <row r="226">
          <cell r="A226">
            <v>1293642</v>
          </cell>
        </row>
        <row r="227">
          <cell r="A227">
            <v>1293643</v>
          </cell>
        </row>
        <row r="228">
          <cell r="A228">
            <v>1293644</v>
          </cell>
        </row>
        <row r="229">
          <cell r="A229">
            <v>1293647</v>
          </cell>
        </row>
        <row r="230">
          <cell r="A230">
            <v>1294892</v>
          </cell>
        </row>
        <row r="231">
          <cell r="A231">
            <v>1295105</v>
          </cell>
        </row>
        <row r="232">
          <cell r="A232">
            <v>1305140</v>
          </cell>
        </row>
        <row r="233">
          <cell r="A233">
            <v>1306029</v>
          </cell>
        </row>
        <row r="234">
          <cell r="A234">
            <v>1307050</v>
          </cell>
        </row>
        <row r="235">
          <cell r="A235">
            <v>1307084</v>
          </cell>
        </row>
        <row r="236">
          <cell r="A236">
            <v>1315250</v>
          </cell>
        </row>
        <row r="237">
          <cell r="A237">
            <v>1315579</v>
          </cell>
        </row>
        <row r="238">
          <cell r="A238">
            <v>1324352</v>
          </cell>
        </row>
        <row r="239">
          <cell r="A239">
            <v>1330915</v>
          </cell>
        </row>
        <row r="240">
          <cell r="A240">
            <v>1339934</v>
          </cell>
        </row>
        <row r="241">
          <cell r="A241">
            <v>1339935</v>
          </cell>
        </row>
        <row r="242">
          <cell r="A242">
            <v>1339942</v>
          </cell>
        </row>
        <row r="243">
          <cell r="A243">
            <v>1342784</v>
          </cell>
        </row>
        <row r="244">
          <cell r="A244">
            <v>1343661</v>
          </cell>
        </row>
        <row r="245">
          <cell r="A245">
            <v>1374978</v>
          </cell>
        </row>
        <row r="246">
          <cell r="A246">
            <v>1375853</v>
          </cell>
        </row>
        <row r="247">
          <cell r="A247">
            <v>1377128</v>
          </cell>
        </row>
        <row r="248">
          <cell r="A248">
            <v>1377266</v>
          </cell>
        </row>
        <row r="249">
          <cell r="A249">
            <v>1377298</v>
          </cell>
        </row>
        <row r="250">
          <cell r="A250">
            <v>1377300</v>
          </cell>
        </row>
        <row r="251">
          <cell r="A251">
            <v>1377326</v>
          </cell>
        </row>
        <row r="252">
          <cell r="A252">
            <v>1377408</v>
          </cell>
        </row>
        <row r="253">
          <cell r="A253">
            <v>1377433</v>
          </cell>
        </row>
        <row r="254">
          <cell r="A254">
            <v>1377448</v>
          </cell>
        </row>
        <row r="255">
          <cell r="A255">
            <v>1377452</v>
          </cell>
        </row>
        <row r="256">
          <cell r="A256">
            <v>1377461</v>
          </cell>
        </row>
        <row r="257">
          <cell r="A257">
            <v>1377481</v>
          </cell>
        </row>
        <row r="258">
          <cell r="A258">
            <v>1384620</v>
          </cell>
        </row>
        <row r="259">
          <cell r="A259">
            <v>1388377</v>
          </cell>
        </row>
        <row r="260">
          <cell r="A260">
            <v>1388378</v>
          </cell>
        </row>
        <row r="261">
          <cell r="A261">
            <v>1388379</v>
          </cell>
        </row>
        <row r="262">
          <cell r="A262">
            <v>1388432</v>
          </cell>
        </row>
        <row r="263">
          <cell r="A263">
            <v>1391377</v>
          </cell>
        </row>
        <row r="264">
          <cell r="A264">
            <v>1426616</v>
          </cell>
        </row>
        <row r="265">
          <cell r="A265">
            <v>1426646</v>
          </cell>
        </row>
        <row r="266">
          <cell r="A266">
            <v>1429193</v>
          </cell>
        </row>
        <row r="267">
          <cell r="A267">
            <v>1440776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65D6D6-3A4D-429E-ACDD-19F993A659DF}">
  <sheetPr codeName="Tabelle1"/>
  <dimension ref="A1:AD264"/>
  <sheetViews>
    <sheetView showGridLines="0" tabSelected="1" topLeftCell="A24" zoomScale="70" zoomScaleNormal="70" workbookViewId="0">
      <selection activeCell="A41" sqref="A41"/>
    </sheetView>
  </sheetViews>
  <sheetFormatPr baseColWidth="10" defaultColWidth="14.42578125" defaultRowHeight="15.75" outlineLevelCol="1"/>
  <cols>
    <col min="1" max="1" width="37.85546875" style="28" customWidth="1"/>
    <col min="2" max="2" width="80.7109375" style="28" bestFit="1" customWidth="1"/>
    <col min="3" max="3" width="22" style="28" bestFit="1" customWidth="1"/>
    <col min="4" max="4" width="20.28515625" style="28" bestFit="1" customWidth="1"/>
    <col min="5" max="5" width="30" style="29" bestFit="1" customWidth="1"/>
    <col min="6" max="6" width="20.42578125" style="74" customWidth="1"/>
    <col min="7" max="7" width="25.28515625" style="28" customWidth="1"/>
    <col min="8" max="8" width="16.7109375" style="28" customWidth="1"/>
    <col min="9" max="9" width="17.7109375" style="45" bestFit="1" customWidth="1"/>
    <col min="10" max="10" width="16.7109375" style="46" customWidth="1"/>
    <col min="11" max="11" width="17.7109375" style="45" bestFit="1" customWidth="1"/>
    <col min="12" max="12" width="16.7109375" style="28" bestFit="1" customWidth="1"/>
    <col min="13" max="13" width="17.7109375" style="28" bestFit="1" customWidth="1"/>
    <col min="14" max="14" width="16.85546875" style="28" bestFit="1" customWidth="1"/>
    <col min="15" max="15" width="17.140625" style="28" bestFit="1" customWidth="1"/>
    <col min="16" max="16" width="15.140625" style="28" customWidth="1"/>
    <col min="17" max="17" width="66.85546875" style="28" customWidth="1"/>
    <col min="18" max="19" width="19.28515625" style="28" customWidth="1" outlineLevel="1"/>
    <col min="20" max="20" width="20.7109375" style="28" customWidth="1" outlineLevel="1"/>
    <col min="21" max="21" width="14.7109375" style="28" customWidth="1"/>
    <col min="22" max="22" width="17.42578125" style="28" customWidth="1" outlineLevel="1"/>
    <col min="23" max="23" width="16.85546875" style="28" customWidth="1" outlineLevel="1"/>
    <col min="24" max="24" width="13.5703125" style="28" customWidth="1" outlineLevel="1"/>
    <col min="25" max="25" width="26.140625" style="30" customWidth="1" outlineLevel="1"/>
    <col min="26" max="26" width="34.5703125" style="28" customWidth="1" outlineLevel="1"/>
    <col min="27" max="29" width="35.5703125" style="28" customWidth="1" outlineLevel="1"/>
    <col min="30" max="16384" width="14.42578125" style="28"/>
  </cols>
  <sheetData>
    <row r="1" spans="1:29" ht="15">
      <c r="E1" s="28"/>
      <c r="F1" s="70"/>
      <c r="I1" s="28"/>
      <c r="J1" s="28"/>
      <c r="K1" s="28"/>
      <c r="R1" s="30"/>
      <c r="S1" s="30"/>
      <c r="T1" s="30"/>
      <c r="Z1" s="30"/>
      <c r="AA1" s="30"/>
      <c r="AB1" s="30"/>
      <c r="AC1" s="30"/>
    </row>
    <row r="2" spans="1:29" ht="15">
      <c r="E2" s="28"/>
      <c r="F2" s="70"/>
      <c r="I2" s="28"/>
      <c r="J2" s="28"/>
      <c r="K2" s="28"/>
      <c r="R2" s="30"/>
      <c r="S2" s="30"/>
      <c r="T2" s="30"/>
      <c r="Z2" s="30"/>
      <c r="AA2" s="30"/>
      <c r="AB2" s="30"/>
      <c r="AC2" s="30"/>
    </row>
    <row r="3" spans="1:29" ht="15">
      <c r="E3" s="28"/>
      <c r="F3" s="70"/>
      <c r="I3" s="28"/>
      <c r="J3" s="28"/>
      <c r="K3" s="28"/>
      <c r="R3" s="30"/>
      <c r="S3" s="30"/>
      <c r="T3" s="30"/>
      <c r="Z3" s="30"/>
      <c r="AA3" s="30"/>
      <c r="AB3" s="30"/>
      <c r="AC3" s="30"/>
    </row>
    <row r="4" spans="1:29" ht="15">
      <c r="E4" s="28"/>
      <c r="F4" s="70"/>
      <c r="I4" s="28"/>
      <c r="J4" s="28"/>
      <c r="K4" s="28"/>
      <c r="R4" s="30"/>
      <c r="S4" s="30"/>
      <c r="T4" s="30"/>
      <c r="Z4" s="30"/>
      <c r="AA4" s="30"/>
      <c r="AB4" s="30"/>
      <c r="AC4" s="30"/>
    </row>
    <row r="5" spans="1:29" ht="15">
      <c r="E5" s="28"/>
      <c r="F5" s="70"/>
      <c r="I5" s="28"/>
      <c r="J5" s="28"/>
      <c r="K5" s="28"/>
      <c r="R5" s="30"/>
      <c r="S5" s="30"/>
      <c r="T5" s="30"/>
      <c r="Z5" s="30"/>
      <c r="AA5" s="30"/>
      <c r="AB5" s="30"/>
      <c r="AC5" s="30"/>
    </row>
    <row r="6" spans="1:29" ht="15">
      <c r="E6" s="28"/>
      <c r="F6" s="70"/>
      <c r="I6" s="28"/>
      <c r="J6" s="28"/>
      <c r="K6" s="28"/>
      <c r="R6" s="30"/>
      <c r="S6" s="30"/>
      <c r="T6" s="30"/>
      <c r="Z6" s="30"/>
      <c r="AA6" s="30"/>
      <c r="AB6" s="30"/>
      <c r="AC6" s="30"/>
    </row>
    <row r="7" spans="1:29" ht="15">
      <c r="E7" s="28"/>
      <c r="F7" s="70"/>
      <c r="I7" s="28"/>
      <c r="J7" s="28"/>
      <c r="K7" s="28"/>
      <c r="R7" s="30"/>
      <c r="S7" s="30"/>
      <c r="T7" s="30"/>
      <c r="Z7" s="30"/>
      <c r="AA7" s="30"/>
      <c r="AB7" s="30"/>
      <c r="AC7" s="30"/>
    </row>
    <row r="8" spans="1:29" ht="27.75">
      <c r="A8" s="31"/>
      <c r="B8" s="60"/>
      <c r="E8" s="28"/>
      <c r="F8" s="70"/>
      <c r="I8" s="28"/>
      <c r="J8" s="28"/>
      <c r="K8" s="28"/>
      <c r="R8" s="30"/>
      <c r="S8" s="30"/>
      <c r="T8" s="30"/>
      <c r="Z8" s="30"/>
      <c r="AA8" s="30"/>
      <c r="AB8" s="30"/>
      <c r="AC8" s="30"/>
    </row>
    <row r="9" spans="1:29" ht="27.75" customHeight="1">
      <c r="A9" s="2"/>
      <c r="B9" s="31"/>
      <c r="E9" s="32"/>
      <c r="F9" s="70"/>
      <c r="I9" s="28"/>
      <c r="J9" s="28"/>
      <c r="K9" s="28"/>
      <c r="R9" s="30"/>
      <c r="S9" s="30"/>
      <c r="T9" s="30"/>
      <c r="Z9" s="30"/>
      <c r="AA9" s="30"/>
      <c r="AB9" s="30"/>
      <c r="AC9" s="30"/>
    </row>
    <row r="10" spans="1:29" ht="15.75" customHeight="1">
      <c r="A10" s="2"/>
      <c r="E10" s="33"/>
      <c r="F10" s="70"/>
      <c r="I10" s="28"/>
      <c r="J10" s="28"/>
      <c r="K10" s="28"/>
      <c r="R10" s="30"/>
      <c r="S10" s="30"/>
      <c r="T10" s="30"/>
      <c r="Z10" s="30"/>
      <c r="AA10" s="30"/>
      <c r="AB10" s="30"/>
      <c r="AC10" s="30"/>
    </row>
    <row r="11" spans="1:29" ht="15.75" customHeight="1">
      <c r="A11" s="2"/>
      <c r="B11" s="33"/>
      <c r="C11" s="33"/>
      <c r="D11" s="33"/>
      <c r="E11" s="33"/>
      <c r="F11" s="71"/>
      <c r="I11" s="28"/>
      <c r="J11" s="28"/>
      <c r="K11" s="28"/>
      <c r="R11" s="30"/>
      <c r="S11" s="30"/>
      <c r="T11" s="30"/>
      <c r="Z11" s="30"/>
      <c r="AA11" s="30"/>
      <c r="AB11" s="30"/>
      <c r="AC11" s="30"/>
    </row>
    <row r="12" spans="1:29" ht="15.75" customHeight="1">
      <c r="A12" s="2"/>
      <c r="B12" s="33"/>
      <c r="C12" s="33"/>
      <c r="D12" s="33"/>
      <c r="E12" s="33"/>
      <c r="F12" s="70"/>
      <c r="I12" s="28"/>
      <c r="J12" s="28"/>
      <c r="K12" s="28"/>
      <c r="R12" s="30"/>
      <c r="S12" s="30"/>
      <c r="T12" s="30"/>
      <c r="Z12" s="30"/>
      <c r="AA12" s="30"/>
      <c r="AB12" s="30"/>
      <c r="AC12" s="30"/>
    </row>
    <row r="13" spans="1:29">
      <c r="A13" s="2"/>
      <c r="B13" s="63"/>
      <c r="C13" s="34"/>
      <c r="D13" s="34"/>
      <c r="E13" s="33"/>
      <c r="F13" s="70"/>
      <c r="I13" s="28"/>
      <c r="J13" s="28"/>
      <c r="K13" s="28"/>
      <c r="R13" s="30"/>
      <c r="S13" s="30"/>
      <c r="T13" s="30"/>
      <c r="Z13" s="30"/>
      <c r="AA13" s="30"/>
      <c r="AB13" s="30"/>
      <c r="AC13" s="30"/>
    </row>
    <row r="14" spans="1:29" ht="15.75" customHeight="1">
      <c r="A14" s="2"/>
      <c r="E14" s="33"/>
      <c r="F14" s="70"/>
      <c r="I14" s="28"/>
      <c r="J14" s="28"/>
      <c r="K14" s="28"/>
      <c r="R14" s="30"/>
      <c r="S14" s="30"/>
      <c r="T14" s="30"/>
      <c r="Z14" s="30"/>
      <c r="AA14" s="30"/>
      <c r="AB14" s="30"/>
      <c r="AC14" s="30"/>
    </row>
    <row r="15" spans="1:29" ht="15" customHeight="1">
      <c r="A15" s="62"/>
      <c r="E15" s="33"/>
      <c r="F15" s="70"/>
      <c r="I15" s="28"/>
      <c r="J15" s="28"/>
      <c r="K15" s="28"/>
      <c r="R15" s="30"/>
      <c r="S15" s="30"/>
      <c r="T15" s="30"/>
      <c r="Z15" s="30"/>
      <c r="AA15" s="30"/>
      <c r="AB15" s="30"/>
      <c r="AC15" s="30"/>
    </row>
    <row r="16" spans="1:29" ht="15.75" customHeight="1">
      <c r="A16" s="2"/>
      <c r="B16" s="34"/>
      <c r="C16" s="34"/>
      <c r="D16" s="34"/>
      <c r="E16" s="33"/>
      <c r="F16" s="71"/>
      <c r="I16" s="28"/>
      <c r="J16" s="28"/>
      <c r="K16" s="28"/>
      <c r="R16" s="30"/>
      <c r="S16" s="30"/>
      <c r="T16" s="30"/>
      <c r="Z16" s="30"/>
      <c r="AA16" s="30"/>
      <c r="AB16" s="30"/>
      <c r="AC16" s="30"/>
    </row>
    <row r="17" spans="1:29" ht="15.75" customHeight="1">
      <c r="A17" s="3"/>
      <c r="B17" s="35"/>
      <c r="C17" s="35"/>
      <c r="D17" s="35"/>
      <c r="E17" s="33"/>
      <c r="F17" s="70"/>
      <c r="I17" s="28"/>
      <c r="J17" s="28"/>
      <c r="K17" s="28"/>
      <c r="R17" s="30"/>
      <c r="S17" s="30"/>
      <c r="T17" s="30"/>
      <c r="Z17" s="30"/>
      <c r="AA17" s="30"/>
      <c r="AB17" s="30"/>
      <c r="AC17" s="30"/>
    </row>
    <row r="18" spans="1:29" ht="15.75" customHeight="1">
      <c r="A18" s="3"/>
      <c r="B18" s="35"/>
      <c r="C18" s="35"/>
      <c r="D18" s="35"/>
      <c r="E18" s="33"/>
      <c r="F18" s="70"/>
      <c r="I18" s="28"/>
      <c r="J18" s="28"/>
      <c r="K18" s="28"/>
      <c r="R18" s="30"/>
      <c r="S18" s="30"/>
      <c r="T18" s="30"/>
      <c r="Z18" s="30"/>
      <c r="AA18" s="30"/>
      <c r="AB18" s="30"/>
      <c r="AC18" s="30"/>
    </row>
    <row r="19" spans="1:29" ht="15.75" customHeight="1">
      <c r="A19" s="36"/>
      <c r="B19" s="37"/>
      <c r="C19" s="37"/>
      <c r="D19" s="37"/>
      <c r="E19" s="33"/>
      <c r="F19" s="70"/>
      <c r="I19" s="28"/>
      <c r="J19" s="28"/>
      <c r="K19" s="28"/>
      <c r="R19" s="30"/>
      <c r="S19" s="30"/>
      <c r="T19" s="30"/>
      <c r="Z19" s="30"/>
      <c r="AA19" s="30"/>
      <c r="AB19" s="30"/>
      <c r="AC19" s="30"/>
    </row>
    <row r="20" spans="1:29" ht="39" customHeight="1">
      <c r="A20" s="36"/>
      <c r="B20" s="37"/>
      <c r="C20" s="37"/>
      <c r="D20" s="37"/>
      <c r="E20" s="33"/>
      <c r="F20" s="70"/>
      <c r="I20" s="28"/>
      <c r="J20" s="28"/>
      <c r="K20" s="28"/>
      <c r="R20" s="30"/>
      <c r="S20" s="30"/>
      <c r="T20" s="30"/>
      <c r="Z20" s="30"/>
      <c r="AA20" s="30"/>
      <c r="AB20" s="30"/>
      <c r="AC20" s="30"/>
    </row>
    <row r="21" spans="1:29" ht="15.75" customHeight="1">
      <c r="A21" s="36"/>
      <c r="B21" s="37"/>
      <c r="C21" s="37"/>
      <c r="D21" s="37"/>
      <c r="E21" s="33"/>
      <c r="F21" s="70"/>
      <c r="I21" s="28"/>
      <c r="J21" s="28"/>
      <c r="K21" s="28"/>
      <c r="R21" s="30"/>
      <c r="S21" s="30"/>
      <c r="T21" s="30"/>
      <c r="Z21" s="30"/>
      <c r="AA21" s="30"/>
      <c r="AB21" s="30"/>
      <c r="AC21" s="30"/>
    </row>
    <row r="22" spans="1:29" ht="15.75" customHeight="1">
      <c r="A22" s="2"/>
      <c r="B22" s="37"/>
      <c r="C22" s="37"/>
      <c r="D22" s="37"/>
      <c r="E22" s="33"/>
      <c r="F22" s="70"/>
      <c r="I22" s="28"/>
      <c r="J22" s="28"/>
      <c r="K22" s="28"/>
      <c r="R22" s="30"/>
      <c r="S22" s="30"/>
      <c r="T22" s="30"/>
      <c r="Z22" s="30"/>
      <c r="AA22" s="30"/>
      <c r="AB22" s="30"/>
      <c r="AC22" s="30"/>
    </row>
    <row r="23" spans="1:29" ht="15.75" customHeight="1">
      <c r="A23" s="2"/>
      <c r="B23" s="37"/>
      <c r="C23" s="37"/>
      <c r="D23" s="37"/>
      <c r="E23" s="33"/>
      <c r="F23" s="70"/>
      <c r="I23" s="28"/>
      <c r="J23" s="28"/>
      <c r="K23" s="28"/>
      <c r="R23" s="30"/>
      <c r="S23" s="30"/>
      <c r="T23" s="30"/>
      <c r="Z23" s="30"/>
      <c r="AA23" s="30"/>
      <c r="AB23" s="30"/>
      <c r="AC23" s="30"/>
    </row>
    <row r="24" spans="1:29" ht="15.75" customHeight="1">
      <c r="A24" s="2"/>
      <c r="B24" s="37"/>
      <c r="C24" s="37"/>
      <c r="D24" s="37"/>
      <c r="E24" s="33"/>
      <c r="F24" s="70"/>
      <c r="I24" s="28"/>
      <c r="J24" s="28"/>
      <c r="K24" s="28"/>
      <c r="R24" s="30"/>
      <c r="S24" s="30"/>
      <c r="T24" s="30"/>
      <c r="Z24" s="30"/>
      <c r="AA24" s="30"/>
      <c r="AB24" s="30"/>
      <c r="AC24" s="30"/>
    </row>
    <row r="25" spans="1:29" ht="15.75" customHeight="1">
      <c r="A25" s="2"/>
      <c r="B25" s="37"/>
      <c r="C25" s="37"/>
      <c r="D25" s="37"/>
      <c r="E25" s="33"/>
      <c r="F25" s="70"/>
      <c r="I25" s="28"/>
      <c r="J25" s="28"/>
      <c r="K25" s="28"/>
      <c r="R25" s="30"/>
      <c r="S25" s="30"/>
      <c r="T25" s="30"/>
      <c r="Z25" s="30"/>
      <c r="AA25" s="30"/>
      <c r="AB25" s="30"/>
      <c r="AC25" s="30"/>
    </row>
    <row r="26" spans="1:29" ht="15.75" customHeight="1">
      <c r="A26" s="2"/>
      <c r="B26" s="37"/>
      <c r="C26" s="37"/>
      <c r="D26" s="37"/>
      <c r="E26" s="33"/>
      <c r="F26" s="70"/>
      <c r="I26" s="28"/>
      <c r="J26" s="28"/>
      <c r="K26" s="28"/>
      <c r="R26" s="30"/>
      <c r="S26" s="30"/>
      <c r="T26" s="30"/>
      <c r="Z26" s="30"/>
      <c r="AA26" s="30"/>
      <c r="AB26" s="30"/>
      <c r="AC26" s="30"/>
    </row>
    <row r="27" spans="1:29" ht="15.75" customHeight="1">
      <c r="A27" s="2"/>
      <c r="B27" s="37"/>
      <c r="C27" s="37"/>
      <c r="D27" s="37"/>
      <c r="E27" s="33"/>
      <c r="F27" s="70"/>
      <c r="I27" s="28"/>
      <c r="J27" s="28"/>
      <c r="K27" s="28"/>
      <c r="R27" s="30"/>
      <c r="S27" s="30"/>
      <c r="T27" s="30"/>
      <c r="Z27" s="30"/>
      <c r="AA27" s="30"/>
      <c r="AB27" s="30"/>
      <c r="AC27" s="30"/>
    </row>
    <row r="28" spans="1:29" ht="15.75" customHeight="1">
      <c r="A28" s="2"/>
      <c r="B28" s="37"/>
      <c r="C28" s="37"/>
      <c r="D28" s="37"/>
      <c r="E28" s="33"/>
      <c r="F28" s="70"/>
      <c r="I28" s="28"/>
      <c r="J28" s="28"/>
      <c r="K28" s="28"/>
      <c r="R28" s="30"/>
      <c r="S28" s="30"/>
      <c r="T28" s="30"/>
      <c r="Z28" s="30"/>
      <c r="AA28" s="30"/>
      <c r="AB28" s="30"/>
      <c r="AC28" s="30"/>
    </row>
    <row r="29" spans="1:29" ht="15.75" customHeight="1">
      <c r="A29" s="2"/>
      <c r="B29" s="37"/>
      <c r="C29" s="37"/>
      <c r="D29" s="37"/>
      <c r="E29" s="33"/>
      <c r="F29" s="70"/>
      <c r="I29" s="28"/>
      <c r="J29" s="28"/>
      <c r="K29" s="28"/>
      <c r="R29" s="30"/>
      <c r="S29" s="30"/>
      <c r="T29" s="30"/>
      <c r="Z29" s="30"/>
      <c r="AA29" s="30"/>
      <c r="AB29" s="30"/>
      <c r="AC29" s="30"/>
    </row>
    <row r="30" spans="1:29" ht="15.75" customHeight="1">
      <c r="A30" s="2"/>
      <c r="B30" s="37"/>
      <c r="C30" s="37"/>
      <c r="D30" s="37"/>
      <c r="E30" s="33"/>
      <c r="F30" s="70"/>
      <c r="I30" s="28"/>
      <c r="J30" s="28"/>
      <c r="K30" s="28"/>
      <c r="R30" s="30"/>
      <c r="S30" s="30"/>
      <c r="T30" s="30"/>
      <c r="Z30" s="30"/>
      <c r="AA30" s="30"/>
      <c r="AB30" s="30"/>
      <c r="AC30" s="30"/>
    </row>
    <row r="31" spans="1:29" ht="15.75" customHeight="1">
      <c r="A31" s="2"/>
      <c r="B31" s="37"/>
      <c r="C31" s="37"/>
      <c r="D31" s="37"/>
      <c r="E31" s="33"/>
      <c r="F31" s="70"/>
      <c r="I31" s="28"/>
      <c r="J31" s="28"/>
      <c r="K31" s="28"/>
      <c r="R31" s="30"/>
      <c r="S31" s="30"/>
      <c r="T31" s="30"/>
      <c r="Z31" s="30"/>
      <c r="AA31" s="30"/>
      <c r="AB31" s="30"/>
      <c r="AC31" s="30"/>
    </row>
    <row r="32" spans="1:29" ht="15.75" customHeight="1" thickBot="1">
      <c r="A32" s="2"/>
      <c r="B32" s="37"/>
      <c r="C32" s="37"/>
      <c r="D32" s="37"/>
      <c r="E32" s="33"/>
      <c r="F32" s="70"/>
      <c r="I32" s="28"/>
      <c r="J32" s="28"/>
      <c r="K32" s="28"/>
      <c r="R32" s="30"/>
      <c r="S32" s="30"/>
      <c r="T32" s="30"/>
      <c r="Z32" s="30"/>
      <c r="AA32" s="30"/>
      <c r="AB32" s="30"/>
      <c r="AC32" s="30"/>
    </row>
    <row r="33" spans="1:30" ht="21.75" thickBot="1">
      <c r="A33" s="110" t="s">
        <v>0</v>
      </c>
      <c r="B33" s="111"/>
      <c r="C33" s="37"/>
      <c r="D33" s="37"/>
      <c r="E33" s="33"/>
      <c r="F33" s="70"/>
      <c r="I33" s="28"/>
      <c r="J33" s="28"/>
      <c r="K33" s="28"/>
      <c r="R33" s="30"/>
      <c r="S33" s="30"/>
      <c r="T33" s="30"/>
      <c r="Z33" s="30"/>
      <c r="AA33" s="30"/>
      <c r="AB33" s="30"/>
      <c r="AC33" s="30"/>
    </row>
    <row r="34" spans="1:30" ht="15.75" customHeight="1">
      <c r="A34" s="108" t="s">
        <v>1</v>
      </c>
      <c r="B34" s="109" t="s">
        <v>2</v>
      </c>
      <c r="C34" s="104"/>
      <c r="D34" s="105"/>
      <c r="E34" s="106"/>
      <c r="F34" s="107"/>
      <c r="I34" s="28"/>
      <c r="J34" s="28"/>
      <c r="K34" s="28"/>
      <c r="X34" s="30"/>
    </row>
    <row r="35" spans="1:30" ht="15.75" customHeight="1">
      <c r="A35" s="65" t="s">
        <v>3</v>
      </c>
      <c r="B35" s="97" t="s">
        <v>4</v>
      </c>
      <c r="C35" s="3"/>
      <c r="D35" s="2"/>
      <c r="E35" s="33"/>
      <c r="F35" s="70"/>
      <c r="I35" s="28"/>
      <c r="J35" s="28"/>
      <c r="K35" s="28"/>
      <c r="X35" s="30"/>
    </row>
    <row r="36" spans="1:30" ht="15.75" customHeight="1">
      <c r="A36" s="65" t="s">
        <v>5</v>
      </c>
      <c r="B36" s="97" t="s">
        <v>2</v>
      </c>
      <c r="C36" s="3"/>
      <c r="D36" s="2"/>
      <c r="E36" s="33"/>
      <c r="F36" s="70"/>
      <c r="I36" s="28"/>
      <c r="J36" s="28"/>
      <c r="K36" s="28"/>
      <c r="X36" s="30"/>
    </row>
    <row r="37" spans="1:30" ht="15.75" customHeight="1">
      <c r="A37" s="65" t="s">
        <v>6</v>
      </c>
      <c r="B37" s="64" t="s">
        <v>52</v>
      </c>
      <c r="C37" s="3"/>
      <c r="D37" s="2"/>
      <c r="E37" s="33"/>
      <c r="F37" s="70"/>
      <c r="I37" s="28"/>
      <c r="J37" s="28"/>
      <c r="K37" s="28"/>
      <c r="X37" s="30"/>
    </row>
    <row r="38" spans="1:30" ht="31.5">
      <c r="A38" s="84" t="s">
        <v>8</v>
      </c>
      <c r="B38" s="85">
        <f>_xlfn.IFNA(INDEX(Rahmenvertragsbedingungen!$E$3:$E$3, MATCH($B$34, Rahmenvertragsbedingungen!$D$3:$D$3,0)),1)+_xlfn.IFNA(INDEX(Rahmenvertragsbedingungen!$E$4:$E$4, MATCH($B$35, Rahmenvertragsbedingungen!$D$4:$D$4,0)),1)+_xlfn.IFNA(INDEX(Rahmenvertragsbedingungen!$E$5:$E$5, MATCH(B36, Rahmenvertragsbedingungen!$D$5:$D$5,0)),1)+_xlfn.IFNA(INDEX(Rahmenvertragsbedingungen!$E$6:$E$8, MATCH(B37, Rahmenvertragsbedingungen!$D$6:$D$8,0)),1)+1</f>
        <v>1</v>
      </c>
      <c r="C38" s="38"/>
      <c r="D38" s="39"/>
      <c r="E38" s="33"/>
      <c r="F38" s="70"/>
      <c r="I38" s="28"/>
      <c r="J38" s="28"/>
      <c r="K38" s="28"/>
      <c r="X38" s="30"/>
    </row>
    <row r="39" spans="1:30" ht="16.5" thickBot="1">
      <c r="A39" s="65" t="s">
        <v>9</v>
      </c>
      <c r="B39" s="64" t="s">
        <v>10</v>
      </c>
      <c r="C39" s="3"/>
      <c r="D39" s="2"/>
      <c r="E39" s="33"/>
      <c r="F39" s="72"/>
      <c r="G39" s="1"/>
      <c r="I39" s="28"/>
      <c r="J39" s="28"/>
      <c r="K39" s="28"/>
      <c r="R39" s="30"/>
      <c r="S39" s="30"/>
      <c r="T39" s="30"/>
      <c r="Z39" s="30"/>
      <c r="AA39" s="30"/>
      <c r="AB39" s="30"/>
      <c r="AC39" s="30"/>
    </row>
    <row r="40" spans="1:30" s="35" customFormat="1" ht="159.6" customHeight="1" thickBot="1">
      <c r="A40" s="40" t="s">
        <v>11</v>
      </c>
      <c r="B40" s="43"/>
      <c r="C40" s="43"/>
      <c r="D40" s="43"/>
      <c r="E40" s="44"/>
      <c r="F40" s="73"/>
      <c r="G40" s="100" t="s">
        <v>12</v>
      </c>
      <c r="H40" s="101"/>
      <c r="I40" s="101"/>
      <c r="J40" s="101"/>
      <c r="K40" s="101"/>
      <c r="L40" s="101"/>
      <c r="M40" s="101"/>
      <c r="N40" s="101"/>
      <c r="O40" s="102"/>
      <c r="P40" s="41"/>
      <c r="Q40" s="103" t="s">
        <v>13</v>
      </c>
      <c r="R40" s="44"/>
      <c r="S40" s="103" t="s">
        <v>14</v>
      </c>
      <c r="T40" s="103"/>
      <c r="U40" s="44"/>
      <c r="V40" s="42"/>
      <c r="W40" s="44"/>
      <c r="X40" s="44"/>
      <c r="Y40" s="44"/>
      <c r="Z40" s="44"/>
      <c r="AA40" s="44"/>
      <c r="AB40" s="44"/>
      <c r="AC40" s="44"/>
    </row>
    <row r="41" spans="1:30" ht="105">
      <c r="A41" s="66" t="s">
        <v>15</v>
      </c>
      <c r="B41" s="66" t="s">
        <v>16</v>
      </c>
      <c r="C41" s="66" t="s">
        <v>17</v>
      </c>
      <c r="D41" s="66" t="s">
        <v>18</v>
      </c>
      <c r="E41" s="66" t="s">
        <v>19</v>
      </c>
      <c r="F41" s="66" t="s">
        <v>20</v>
      </c>
      <c r="G41" s="61" t="s">
        <v>21</v>
      </c>
      <c r="H41" s="98" t="s">
        <v>22</v>
      </c>
      <c r="I41" s="98" t="s">
        <v>23</v>
      </c>
      <c r="J41" s="98" t="s">
        <v>24</v>
      </c>
      <c r="K41" s="98" t="s">
        <v>25</v>
      </c>
      <c r="L41" s="98" t="s">
        <v>26</v>
      </c>
      <c r="M41" s="98" t="s">
        <v>27</v>
      </c>
      <c r="N41" s="98" t="s">
        <v>28</v>
      </c>
      <c r="O41" s="99" t="s">
        <v>29</v>
      </c>
      <c r="P41" s="66" t="s">
        <v>30</v>
      </c>
      <c r="Q41" s="67" t="s">
        <v>31</v>
      </c>
      <c r="R41" s="66" t="s">
        <v>32</v>
      </c>
      <c r="S41" s="61" t="s">
        <v>33</v>
      </c>
      <c r="T41" s="98" t="s">
        <v>34</v>
      </c>
      <c r="U41" s="66" t="s">
        <v>35</v>
      </c>
      <c r="V41" s="66" t="s">
        <v>36</v>
      </c>
      <c r="W41" s="61" t="s">
        <v>37</v>
      </c>
      <c r="X41" s="68" t="s">
        <v>38</v>
      </c>
      <c r="Y41" s="68" t="s">
        <v>39</v>
      </c>
      <c r="Z41" s="68" t="s">
        <v>40</v>
      </c>
      <c r="AA41" s="69" t="s">
        <v>41</v>
      </c>
      <c r="AB41" s="69" t="s">
        <v>42</v>
      </c>
      <c r="AC41" s="69" t="s">
        <v>43</v>
      </c>
      <c r="AD41" s="69" t="s">
        <v>44</v>
      </c>
    </row>
    <row r="42" spans="1:30">
      <c r="A42" s="88" t="s">
        <v>70</v>
      </c>
      <c r="B42" s="88" t="s">
        <v>293</v>
      </c>
      <c r="C42" s="115"/>
      <c r="D42" s="119" t="s">
        <v>507</v>
      </c>
      <c r="E42" s="120" t="s">
        <v>515</v>
      </c>
      <c r="F42" s="89">
        <v>1</v>
      </c>
      <c r="G42" s="90">
        <v>1</v>
      </c>
      <c r="H42" s="86"/>
      <c r="I42" s="87"/>
      <c r="J42" s="86"/>
      <c r="K42" s="118"/>
      <c r="L42" s="86"/>
      <c r="M42" s="87"/>
      <c r="N42" s="75"/>
      <c r="O42" s="88"/>
      <c r="P42" s="76"/>
      <c r="Q42" s="79" t="str" cm="1">
        <f t="array" ref="Q42">_xlfn.IFS(((COUNT(G42:H42)&lt;&gt;1)*(COUNT(I42:J42)&lt;&gt;1)*(COUNT(K42:L42)&lt;&gt;1)*(COUNT(M42:N42)&lt;&gt;1)*(COUNT(P42)=1))=1, "vollständig",  1*(COUNTA(H42,J42,L42,N42)=0), "kein Angebot", 1, "unvollständig")</f>
        <v>kein Angebot</v>
      </c>
      <c r="R42" s="113"/>
      <c r="S42" s="77" t="s">
        <v>45</v>
      </c>
      <c r="T42" s="112"/>
      <c r="U42" s="117"/>
      <c r="V42" s="116" cm="1">
        <f t="array" ref="V42">INDEX(Lieferzeitenfaktor!$B$5:$B$9,MATCH(1, (O42&gt;=Lieferzeitenfaktor!$C$5:$C$9)*(O42&lt;=Lieferzeitenfaktor!$D$5:$D$9),0))</f>
        <v>1</v>
      </c>
      <c r="W42" s="80" t="e">
        <f t="shared" ref="W42:W73" si="0">IF((P42-O42)/O42&lt;0,0,(P42-O42)/O42)</f>
        <v>#DIV/0!</v>
      </c>
      <c r="X42" s="81" cm="1">
        <f t="array" ref="X42">_xlfn.IFNA(INDEX(Lieferzeitenfaktor!$E$5:$G$9,MATCH(V42,Lieferzeitenfaktor!$B$5:$B$9,0),MATCH(1, (W42&gt;Lieferzeitenfaktor!$E$3:$G$3)*(W42 &lt;= Lieferzeitenfaktor!$E$4:$G$4),0) ),1)</f>
        <v>1</v>
      </c>
      <c r="Y42" s="82">
        <f>$H$42*($X$42-1)</f>
        <v>0</v>
      </c>
      <c r="Z42" s="82">
        <f>$H42*($B$38-1)</f>
        <v>0</v>
      </c>
      <c r="AA42" s="83">
        <f>H42+Y42+Z42</f>
        <v>0</v>
      </c>
      <c r="AB42" s="83">
        <f>((G42*H42)+(I42*J42)+(K42*L42)+(M42*N42))/(G42+I42+K42+M42)</f>
        <v>0</v>
      </c>
      <c r="AC42" s="83">
        <f>AB42+Y42+Z42</f>
        <v>0</v>
      </c>
      <c r="AD42" s="83">
        <f>((H42+J42+L42+N42)/4)+Y42+Z42</f>
        <v>0</v>
      </c>
    </row>
    <row r="43" spans="1:30">
      <c r="A43" s="88" t="s">
        <v>71</v>
      </c>
      <c r="B43" s="88" t="s">
        <v>294</v>
      </c>
      <c r="C43" s="115"/>
      <c r="D43" s="119" t="s">
        <v>508</v>
      </c>
      <c r="E43" s="120" t="s">
        <v>515</v>
      </c>
      <c r="F43" s="89">
        <v>372</v>
      </c>
      <c r="G43" s="90">
        <v>10</v>
      </c>
      <c r="H43" s="86"/>
      <c r="I43" s="90">
        <v>20</v>
      </c>
      <c r="J43" s="86"/>
      <c r="K43" s="90">
        <v>50</v>
      </c>
      <c r="L43" s="86"/>
      <c r="M43" s="87"/>
      <c r="N43" s="75"/>
      <c r="O43" s="88"/>
      <c r="P43" s="76"/>
      <c r="Q43" s="79" t="str" cm="1">
        <f t="array" ref="Q43">_xlfn.IFS(((COUNT(G43:H43)&lt;&gt;1)*(COUNT(I43:J43)&lt;&gt;1)*(COUNT(K43:L43)&lt;&gt;1)*(COUNT(M43:N43)&lt;&gt;1)*(COUNT(P43)=1))=1, "vollständig",  1*(COUNTA(H43,J43,L43,N43)=0), "kein Angebot", 1, "unvollständig")</f>
        <v>kein Angebot</v>
      </c>
      <c r="R43" s="113"/>
      <c r="S43" s="77" t="s">
        <v>45</v>
      </c>
      <c r="T43" s="112"/>
      <c r="U43" s="76"/>
      <c r="V43" s="78" cm="1">
        <f t="array" ref="V43">INDEX(Lieferzeitenfaktor!$B$5:$B$9,MATCH(1, (O43&gt;=Lieferzeitenfaktor!$C$5:$C$9)*(O43&lt;=Lieferzeitenfaktor!$D$5:$D$9),0))</f>
        <v>1</v>
      </c>
      <c r="W43" s="80" t="e">
        <f t="shared" si="0"/>
        <v>#DIV/0!</v>
      </c>
      <c r="X43" s="81" cm="1">
        <f t="array" ref="X43">_xlfn.IFNA(INDEX(Lieferzeitenfaktor!$E$5:$G$9,MATCH(V43,Lieferzeitenfaktor!$B$5:$B$9,0),MATCH(1, (W43&gt;Lieferzeitenfaktor!$E$3:$G$3)*(W43 &lt;= Lieferzeitenfaktor!$E$4:$G$4),0) ),1)</f>
        <v>1</v>
      </c>
      <c r="Y43" s="82">
        <f>$H43*($X43-1)</f>
        <v>0</v>
      </c>
      <c r="Z43" s="82">
        <f>$H43*($B$38-1)</f>
        <v>0</v>
      </c>
      <c r="AA43" s="83">
        <f>H43+Y43+Z43</f>
        <v>0</v>
      </c>
      <c r="AB43" s="83">
        <f>((G43*H43)+(I43*J43)+(K43*L43)+(M43*N43))/(G43+I43+K43+M43)</f>
        <v>0</v>
      </c>
      <c r="AC43" s="83">
        <f t="shared" ref="AC43:AC106" si="1">AB43+Y43+Z43</f>
        <v>0</v>
      </c>
      <c r="AD43" s="83">
        <f>((H43+J43+L43+N43)/4)+Y43+Z43</f>
        <v>0</v>
      </c>
    </row>
    <row r="44" spans="1:30">
      <c r="A44" s="88" t="s">
        <v>72</v>
      </c>
      <c r="B44" s="88" t="s">
        <v>295</v>
      </c>
      <c r="C44" s="115"/>
      <c r="D44" s="119">
        <v>0</v>
      </c>
      <c r="E44" s="120" t="s">
        <v>515</v>
      </c>
      <c r="F44" s="89">
        <v>10</v>
      </c>
      <c r="G44" s="90">
        <v>1</v>
      </c>
      <c r="H44" s="86"/>
      <c r="I44" s="87"/>
      <c r="J44" s="86"/>
      <c r="K44" s="87"/>
      <c r="L44" s="86"/>
      <c r="M44" s="87"/>
      <c r="N44" s="75"/>
      <c r="O44" s="88"/>
      <c r="P44" s="76"/>
      <c r="Q44" s="79" t="str" cm="1">
        <f t="array" ref="Q44">_xlfn.IFS(((COUNT(G44:H44)&lt;&gt;1)*(COUNT(I44:J44)&lt;&gt;1)*(COUNT(K44:L44)&lt;&gt;1)*(COUNT(M44:N44)&lt;&gt;1)*(COUNT(P44)=1))=1, "vollständig",  1*(COUNTA(H44,J44,L44,N44)=0), "kein Angebot", 1, "unvollständig")</f>
        <v>kein Angebot</v>
      </c>
      <c r="R44" s="113"/>
      <c r="S44" s="77" t="s">
        <v>45</v>
      </c>
      <c r="T44" s="112"/>
      <c r="U44" s="76"/>
      <c r="V44" s="78" cm="1">
        <f t="array" ref="V44">INDEX(Lieferzeitenfaktor!$B$5:$B$9,MATCH(1, (O44&gt;=Lieferzeitenfaktor!$C$5:$C$9)*(O44&lt;=Lieferzeitenfaktor!$D$5:$D$9),0))</f>
        <v>1</v>
      </c>
      <c r="W44" s="80" t="e">
        <f t="shared" si="0"/>
        <v>#DIV/0!</v>
      </c>
      <c r="X44" s="81" cm="1">
        <f t="array" ref="X44">_xlfn.IFNA(INDEX(Lieferzeitenfaktor!$E$5:$G$9,MATCH(V44,Lieferzeitenfaktor!$B$5:$B$9,0),MATCH(1, (W44&gt;Lieferzeitenfaktor!$E$3:$G$3)*(W44 &lt;= Lieferzeitenfaktor!$E$4:$G$4),0) ),1)</f>
        <v>1</v>
      </c>
      <c r="Y44" s="82">
        <f t="shared" ref="Y44:Y73" si="2">$H44*($X44-1)</f>
        <v>0</v>
      </c>
      <c r="Z44" s="82">
        <f t="shared" ref="Z44:Z73" si="3">$H44*($B$38-1)</f>
        <v>0</v>
      </c>
      <c r="AA44" s="83">
        <f t="shared" ref="AA44:AA73" si="4">H44+Y44+Z44</f>
        <v>0</v>
      </c>
      <c r="AB44" s="83">
        <f>((G44*H44)+(I44*J44)+(K44*L44)+(M44*N44))/(G44+I44+K44+M44)</f>
        <v>0</v>
      </c>
      <c r="AC44" s="83">
        <f t="shared" si="1"/>
        <v>0</v>
      </c>
      <c r="AD44" s="83">
        <f t="shared" ref="AD44:AD73" si="5">((H44+J44+L44+N44)/4)+Y44+Z44</f>
        <v>0</v>
      </c>
    </row>
    <row r="45" spans="1:30">
      <c r="A45" s="88" t="s">
        <v>73</v>
      </c>
      <c r="B45" s="88" t="s">
        <v>296</v>
      </c>
      <c r="C45" s="115"/>
      <c r="D45" s="119">
        <v>0</v>
      </c>
      <c r="E45" s="120" t="s">
        <v>515</v>
      </c>
      <c r="F45" s="89">
        <v>3.56</v>
      </c>
      <c r="G45" s="90">
        <v>1</v>
      </c>
      <c r="H45" s="86"/>
      <c r="I45" s="90">
        <v>5</v>
      </c>
      <c r="J45" s="86"/>
      <c r="K45" s="90">
        <v>10</v>
      </c>
      <c r="L45" s="86"/>
      <c r="M45" s="87"/>
      <c r="N45" s="75"/>
      <c r="O45" s="88"/>
      <c r="P45" s="76"/>
      <c r="Q45" s="79" t="str" cm="1">
        <f t="array" ref="Q45">_xlfn.IFS(((COUNT(G45:H45)&lt;&gt;1)*(COUNT(I45:J45)&lt;&gt;1)*(COUNT(K45:L45)&lt;&gt;1)*(COUNT(M45:N45)&lt;&gt;1)*(COUNT(P45)=1))=1, "vollständig",  1*(COUNTA(H45,J45,L45,N45)=0), "kein Angebot", 1, "unvollständig")</f>
        <v>kein Angebot</v>
      </c>
      <c r="R45" s="113"/>
      <c r="S45" s="77" t="s">
        <v>45</v>
      </c>
      <c r="T45" s="112"/>
      <c r="U45" s="76"/>
      <c r="V45" s="78" cm="1">
        <f t="array" ref="V45">INDEX(Lieferzeitenfaktor!$B$5:$B$9,MATCH(1, (O45&gt;=Lieferzeitenfaktor!$C$5:$C$9)*(O45&lt;=Lieferzeitenfaktor!$D$5:$D$9),0))</f>
        <v>1</v>
      </c>
      <c r="W45" s="80" t="e">
        <f t="shared" si="0"/>
        <v>#DIV/0!</v>
      </c>
      <c r="X45" s="81" cm="1">
        <f t="array" ref="X45">_xlfn.IFNA(INDEX(Lieferzeitenfaktor!$E$5:$G$9,MATCH(V45,Lieferzeitenfaktor!$B$5:$B$9,0),MATCH(1, (W45&gt;Lieferzeitenfaktor!$E$3:$G$3)*(W45 &lt;= Lieferzeitenfaktor!$E$4:$G$4),0) ),1)</f>
        <v>1</v>
      </c>
      <c r="Y45" s="82">
        <f t="shared" si="2"/>
        <v>0</v>
      </c>
      <c r="Z45" s="82">
        <f t="shared" si="3"/>
        <v>0</v>
      </c>
      <c r="AA45" s="83">
        <f t="shared" si="4"/>
        <v>0</v>
      </c>
      <c r="AB45" s="83">
        <f t="shared" ref="AB45:AB106" si="6">((G45*H45)+(I45*J45)+(K45*L45)+(M45*N45))/(G45+I45+K45+M45)</f>
        <v>0</v>
      </c>
      <c r="AC45" s="83">
        <f t="shared" si="1"/>
        <v>0</v>
      </c>
      <c r="AD45" s="83">
        <f t="shared" si="5"/>
        <v>0</v>
      </c>
    </row>
    <row r="46" spans="1:30">
      <c r="A46" s="88" t="s">
        <v>74</v>
      </c>
      <c r="B46" s="88" t="s">
        <v>297</v>
      </c>
      <c r="C46" s="115"/>
      <c r="D46" s="119" t="s">
        <v>508</v>
      </c>
      <c r="E46" s="120" t="s">
        <v>515</v>
      </c>
      <c r="F46" s="89">
        <v>165</v>
      </c>
      <c r="G46" s="90">
        <v>1</v>
      </c>
      <c r="H46" s="86"/>
      <c r="I46" s="90">
        <v>10</v>
      </c>
      <c r="J46" s="86"/>
      <c r="K46" s="90">
        <v>20</v>
      </c>
      <c r="L46" s="86"/>
      <c r="M46" s="87"/>
      <c r="N46" s="75"/>
      <c r="O46" s="88"/>
      <c r="P46" s="76"/>
      <c r="Q46" s="79" t="str" cm="1">
        <f t="array" ref="Q46">_xlfn.IFS(((COUNT(G46:H46)&lt;&gt;1)*(COUNT(I46:J46)&lt;&gt;1)*(COUNT(K46:L46)&lt;&gt;1)*(COUNT(M46:N46)&lt;&gt;1)*(COUNT(P46)=1))=1, "vollständig",  1*(COUNTA(H46,J46,L46,N46)=0), "kein Angebot", 1, "unvollständig")</f>
        <v>kein Angebot</v>
      </c>
      <c r="R46" s="113"/>
      <c r="S46" s="77" t="s">
        <v>45</v>
      </c>
      <c r="T46" s="112"/>
      <c r="U46" s="76"/>
      <c r="V46" s="78" cm="1">
        <f t="array" ref="V46">INDEX(Lieferzeitenfaktor!$B$5:$B$9,MATCH(1, (O46&gt;=Lieferzeitenfaktor!$C$5:$C$9)*(O46&lt;=Lieferzeitenfaktor!$D$5:$D$9),0))</f>
        <v>1</v>
      </c>
      <c r="W46" s="80" t="e">
        <f t="shared" si="0"/>
        <v>#DIV/0!</v>
      </c>
      <c r="X46" s="81" cm="1">
        <f t="array" ref="X46">_xlfn.IFNA(INDEX(Lieferzeitenfaktor!$E$5:$G$9,MATCH(V46,Lieferzeitenfaktor!$B$5:$B$9,0),MATCH(1, (W46&gt;Lieferzeitenfaktor!$E$3:$G$3)*(W46 &lt;= Lieferzeitenfaktor!$E$4:$G$4),0) ),1)</f>
        <v>1</v>
      </c>
      <c r="Y46" s="82">
        <f t="shared" si="2"/>
        <v>0</v>
      </c>
      <c r="Z46" s="82">
        <f t="shared" si="3"/>
        <v>0</v>
      </c>
      <c r="AA46" s="83">
        <f t="shared" si="4"/>
        <v>0</v>
      </c>
      <c r="AB46" s="83">
        <f t="shared" si="6"/>
        <v>0</v>
      </c>
      <c r="AC46" s="83">
        <f t="shared" si="1"/>
        <v>0</v>
      </c>
      <c r="AD46" s="83">
        <f t="shared" si="5"/>
        <v>0</v>
      </c>
    </row>
    <row r="47" spans="1:30">
      <c r="A47" s="88" t="s">
        <v>75</v>
      </c>
      <c r="B47" s="88" t="s">
        <v>298</v>
      </c>
      <c r="C47" s="115"/>
      <c r="D47" s="119" t="s">
        <v>509</v>
      </c>
      <c r="E47" s="120" t="s">
        <v>515</v>
      </c>
      <c r="F47" s="89">
        <v>15.615456992999999</v>
      </c>
      <c r="G47" s="90">
        <v>1</v>
      </c>
      <c r="H47" s="86"/>
      <c r="I47" s="90">
        <v>5</v>
      </c>
      <c r="J47" s="86"/>
      <c r="K47" s="87"/>
      <c r="L47" s="86"/>
      <c r="M47" s="87"/>
      <c r="N47" s="75"/>
      <c r="O47" s="88"/>
      <c r="P47" s="76"/>
      <c r="Q47" s="79" t="str" cm="1">
        <f t="array" ref="Q47">_xlfn.IFS(((COUNT(G47:H47)&lt;&gt;1)*(COUNT(I47:J47)&lt;&gt;1)*(COUNT(K47:L47)&lt;&gt;1)*(COUNT(M47:N47)&lt;&gt;1)*(COUNT(P47)=1))=1, "vollständig",  1*(COUNTA(H47,J47,L47,N47)=0), "kein Angebot", 1, "unvollständig")</f>
        <v>kein Angebot</v>
      </c>
      <c r="R47" s="113"/>
      <c r="S47" s="77" t="s">
        <v>45</v>
      </c>
      <c r="T47" s="112"/>
      <c r="U47" s="76"/>
      <c r="V47" s="78" cm="1">
        <f t="array" ref="V47">INDEX(Lieferzeitenfaktor!$B$5:$B$9,MATCH(1, (O47&gt;=Lieferzeitenfaktor!$C$5:$C$9)*(O47&lt;=Lieferzeitenfaktor!$D$5:$D$9),0))</f>
        <v>1</v>
      </c>
      <c r="W47" s="80" t="e">
        <f t="shared" si="0"/>
        <v>#DIV/0!</v>
      </c>
      <c r="X47" s="81" cm="1">
        <f t="array" ref="X47">_xlfn.IFNA(INDEX(Lieferzeitenfaktor!$E$5:$G$9,MATCH(V47,Lieferzeitenfaktor!$B$5:$B$9,0),MATCH(1, (W47&gt;Lieferzeitenfaktor!$E$3:$G$3)*(W47 &lt;= Lieferzeitenfaktor!$E$4:$G$4),0) ),1)</f>
        <v>1</v>
      </c>
      <c r="Y47" s="82">
        <f t="shared" si="2"/>
        <v>0</v>
      </c>
      <c r="Z47" s="82">
        <f t="shared" si="3"/>
        <v>0</v>
      </c>
      <c r="AA47" s="83">
        <f t="shared" si="4"/>
        <v>0</v>
      </c>
      <c r="AB47" s="83">
        <f t="shared" si="6"/>
        <v>0</v>
      </c>
      <c r="AC47" s="83">
        <f t="shared" si="1"/>
        <v>0</v>
      </c>
      <c r="AD47" s="83">
        <f t="shared" si="5"/>
        <v>0</v>
      </c>
    </row>
    <row r="48" spans="1:30">
      <c r="A48" s="88" t="s">
        <v>76</v>
      </c>
      <c r="B48" s="88" t="s">
        <v>299</v>
      </c>
      <c r="C48" s="115"/>
      <c r="D48" s="119" t="s">
        <v>508</v>
      </c>
      <c r="E48" s="120" t="s">
        <v>515</v>
      </c>
      <c r="F48" s="89">
        <v>389</v>
      </c>
      <c r="G48" s="90">
        <v>20</v>
      </c>
      <c r="H48" s="86"/>
      <c r="I48" s="90">
        <v>50</v>
      </c>
      <c r="J48" s="86"/>
      <c r="K48" s="90">
        <v>100</v>
      </c>
      <c r="L48" s="86"/>
      <c r="M48" s="87"/>
      <c r="N48" s="75"/>
      <c r="O48" s="88"/>
      <c r="P48" s="76"/>
      <c r="Q48" s="79" t="str" cm="1">
        <f t="array" ref="Q48">_xlfn.IFS(((COUNT(G48:H48)&lt;&gt;1)*(COUNT(I48:J48)&lt;&gt;1)*(COUNT(K48:L48)&lt;&gt;1)*(COUNT(M48:N48)&lt;&gt;1)*(COUNT(P48)=1))=1, "vollständig",  1*(COUNTA(H48,J48,L48,N48)=0), "kein Angebot", 1, "unvollständig")</f>
        <v>kein Angebot</v>
      </c>
      <c r="R48" s="113"/>
      <c r="S48" s="77" t="s">
        <v>45</v>
      </c>
      <c r="T48" s="112"/>
      <c r="U48" s="76"/>
      <c r="V48" s="78" cm="1">
        <f t="array" ref="V48">INDEX(Lieferzeitenfaktor!$B$5:$B$9,MATCH(1, (O48&gt;=Lieferzeitenfaktor!$C$5:$C$9)*(O48&lt;=Lieferzeitenfaktor!$D$5:$D$9),0))</f>
        <v>1</v>
      </c>
      <c r="W48" s="80" t="e">
        <f t="shared" si="0"/>
        <v>#DIV/0!</v>
      </c>
      <c r="X48" s="81" cm="1">
        <f t="array" ref="X48">_xlfn.IFNA(INDEX(Lieferzeitenfaktor!$E$5:$G$9,MATCH(V48,Lieferzeitenfaktor!$B$5:$B$9,0),MATCH(1, (W48&gt;Lieferzeitenfaktor!$E$3:$G$3)*(W48 &lt;= Lieferzeitenfaktor!$E$4:$G$4),0) ),1)</f>
        <v>1</v>
      </c>
      <c r="Y48" s="82">
        <f t="shared" si="2"/>
        <v>0</v>
      </c>
      <c r="Z48" s="82">
        <f t="shared" si="3"/>
        <v>0</v>
      </c>
      <c r="AA48" s="83">
        <f t="shared" si="4"/>
        <v>0</v>
      </c>
      <c r="AB48" s="83">
        <f t="shared" si="6"/>
        <v>0</v>
      </c>
      <c r="AC48" s="83">
        <f t="shared" si="1"/>
        <v>0</v>
      </c>
      <c r="AD48" s="83">
        <f t="shared" si="5"/>
        <v>0</v>
      </c>
    </row>
    <row r="49" spans="1:30">
      <c r="A49" s="88" t="s">
        <v>77</v>
      </c>
      <c r="B49" s="88" t="s">
        <v>300</v>
      </c>
      <c r="C49" s="115"/>
      <c r="D49" s="119" t="s">
        <v>508</v>
      </c>
      <c r="E49" s="120" t="s">
        <v>515</v>
      </c>
      <c r="F49" s="89">
        <v>151</v>
      </c>
      <c r="G49" s="90">
        <v>10</v>
      </c>
      <c r="H49" s="86"/>
      <c r="I49" s="90">
        <v>50</v>
      </c>
      <c r="J49" s="86"/>
      <c r="K49" s="90">
        <v>100</v>
      </c>
      <c r="L49" s="86"/>
      <c r="M49" s="87"/>
      <c r="N49" s="75"/>
      <c r="O49" s="88"/>
      <c r="P49" s="76"/>
      <c r="Q49" s="79" t="str" cm="1">
        <f t="array" ref="Q49">_xlfn.IFS(((COUNT(G49:H49)&lt;&gt;1)*(COUNT(I49:J49)&lt;&gt;1)*(COUNT(K49:L49)&lt;&gt;1)*(COUNT(M49:N49)&lt;&gt;1)*(COUNT(P49)=1))=1, "vollständig",  1*(COUNTA(H49,J49,L49,N49)=0), "kein Angebot", 1, "unvollständig")</f>
        <v>kein Angebot</v>
      </c>
      <c r="R49" s="113"/>
      <c r="S49" s="77" t="s">
        <v>45</v>
      </c>
      <c r="T49" s="112"/>
      <c r="U49" s="76"/>
      <c r="V49" s="78" cm="1">
        <f t="array" ref="V49">INDEX(Lieferzeitenfaktor!$B$5:$B$9,MATCH(1, (O49&gt;=Lieferzeitenfaktor!$C$5:$C$9)*(O49&lt;=Lieferzeitenfaktor!$D$5:$D$9),0))</f>
        <v>1</v>
      </c>
      <c r="W49" s="80" t="e">
        <f t="shared" si="0"/>
        <v>#DIV/0!</v>
      </c>
      <c r="X49" s="81" cm="1">
        <f t="array" ref="X49">_xlfn.IFNA(INDEX(Lieferzeitenfaktor!$E$5:$G$9,MATCH(V49,Lieferzeitenfaktor!$B$5:$B$9,0),MATCH(1, (W49&gt;Lieferzeitenfaktor!$E$3:$G$3)*(W49 &lt;= Lieferzeitenfaktor!$E$4:$G$4),0) ),1)</f>
        <v>1</v>
      </c>
      <c r="Y49" s="82">
        <f t="shared" si="2"/>
        <v>0</v>
      </c>
      <c r="Z49" s="82">
        <f t="shared" si="3"/>
        <v>0</v>
      </c>
      <c r="AA49" s="83">
        <f t="shared" si="4"/>
        <v>0</v>
      </c>
      <c r="AB49" s="83">
        <f t="shared" si="6"/>
        <v>0</v>
      </c>
      <c r="AC49" s="83">
        <f t="shared" si="1"/>
        <v>0</v>
      </c>
      <c r="AD49" s="83">
        <f t="shared" si="5"/>
        <v>0</v>
      </c>
    </row>
    <row r="50" spans="1:30">
      <c r="A50" s="88" t="s">
        <v>78</v>
      </c>
      <c r="B50" s="88" t="s">
        <v>301</v>
      </c>
      <c r="C50" s="115"/>
      <c r="D50" s="119" t="s">
        <v>508</v>
      </c>
      <c r="E50" s="120" t="s">
        <v>515</v>
      </c>
      <c r="F50" s="89">
        <v>39.695999999999998</v>
      </c>
      <c r="G50" s="90">
        <v>1</v>
      </c>
      <c r="H50" s="86"/>
      <c r="I50" s="90">
        <v>10</v>
      </c>
      <c r="J50" s="86"/>
      <c r="K50" s="90">
        <v>20</v>
      </c>
      <c r="L50" s="86"/>
      <c r="M50" s="87"/>
      <c r="N50" s="75"/>
      <c r="O50" s="88"/>
      <c r="P50" s="76"/>
      <c r="Q50" s="79" t="str" cm="1">
        <f t="array" ref="Q50">_xlfn.IFS(((COUNT(G50:H50)&lt;&gt;1)*(COUNT(I50:J50)&lt;&gt;1)*(COUNT(K50:L50)&lt;&gt;1)*(COUNT(M50:N50)&lt;&gt;1)*(COUNT(P50)=1))=1, "vollständig",  1*(COUNTA(H50,J50,L50,N50)=0), "kein Angebot", 1, "unvollständig")</f>
        <v>kein Angebot</v>
      </c>
      <c r="R50" s="113"/>
      <c r="S50" s="77" t="s">
        <v>45</v>
      </c>
      <c r="T50" s="112"/>
      <c r="U50" s="76"/>
      <c r="V50" s="78" cm="1">
        <f t="array" ref="V50">INDEX(Lieferzeitenfaktor!$B$5:$B$9,MATCH(1, (O50&gt;=Lieferzeitenfaktor!$C$5:$C$9)*(O50&lt;=Lieferzeitenfaktor!$D$5:$D$9),0))</f>
        <v>1</v>
      </c>
      <c r="W50" s="80" t="e">
        <f t="shared" si="0"/>
        <v>#DIV/0!</v>
      </c>
      <c r="X50" s="81" cm="1">
        <f t="array" ref="X50">_xlfn.IFNA(INDEX(Lieferzeitenfaktor!$E$5:$G$9,MATCH(V50,Lieferzeitenfaktor!$B$5:$B$9,0),MATCH(1, (W50&gt;Lieferzeitenfaktor!$E$3:$G$3)*(W50 &lt;= Lieferzeitenfaktor!$E$4:$G$4),0) ),1)</f>
        <v>1</v>
      </c>
      <c r="Y50" s="82">
        <f t="shared" si="2"/>
        <v>0</v>
      </c>
      <c r="Z50" s="82">
        <f t="shared" si="3"/>
        <v>0</v>
      </c>
      <c r="AA50" s="83">
        <f t="shared" si="4"/>
        <v>0</v>
      </c>
      <c r="AB50" s="83">
        <f t="shared" si="6"/>
        <v>0</v>
      </c>
      <c r="AC50" s="83">
        <f t="shared" si="1"/>
        <v>0</v>
      </c>
      <c r="AD50" s="83">
        <f t="shared" si="5"/>
        <v>0</v>
      </c>
    </row>
    <row r="51" spans="1:30">
      <c r="A51" s="88" t="s">
        <v>79</v>
      </c>
      <c r="B51" s="88" t="s">
        <v>302</v>
      </c>
      <c r="C51" s="115"/>
      <c r="D51" s="119" t="s">
        <v>508</v>
      </c>
      <c r="E51" s="120" t="s">
        <v>515</v>
      </c>
      <c r="F51" s="89">
        <v>4</v>
      </c>
      <c r="G51" s="90">
        <v>1</v>
      </c>
      <c r="H51" s="86"/>
      <c r="I51" s="90">
        <v>5</v>
      </c>
      <c r="J51" s="86"/>
      <c r="K51" s="90">
        <v>10</v>
      </c>
      <c r="L51" s="86"/>
      <c r="M51" s="87"/>
      <c r="N51" s="75"/>
      <c r="O51" s="88"/>
      <c r="P51" s="76"/>
      <c r="Q51" s="79" t="str" cm="1">
        <f t="array" ref="Q51">_xlfn.IFS(((COUNT(G51:H51)&lt;&gt;1)*(COUNT(I51:J51)&lt;&gt;1)*(COUNT(K51:L51)&lt;&gt;1)*(COUNT(M51:N51)&lt;&gt;1)*(COUNT(P51)=1))=1, "vollständig",  1*(COUNTA(H51,J51,L51,N51)=0), "kein Angebot", 1, "unvollständig")</f>
        <v>kein Angebot</v>
      </c>
      <c r="R51" s="113"/>
      <c r="S51" s="77" t="s">
        <v>45</v>
      </c>
      <c r="T51" s="112"/>
      <c r="U51" s="76"/>
      <c r="V51" s="78" cm="1">
        <f t="array" ref="V51">INDEX(Lieferzeitenfaktor!$B$5:$B$9,MATCH(1, (O51&gt;=Lieferzeitenfaktor!$C$5:$C$9)*(O51&lt;=Lieferzeitenfaktor!$D$5:$D$9),0))</f>
        <v>1</v>
      </c>
      <c r="W51" s="80" t="e">
        <f t="shared" si="0"/>
        <v>#DIV/0!</v>
      </c>
      <c r="X51" s="81" cm="1">
        <f t="array" ref="X51">_xlfn.IFNA(INDEX(Lieferzeitenfaktor!$E$5:$G$9,MATCH(V51,Lieferzeitenfaktor!$B$5:$B$9,0),MATCH(1, (W51&gt;Lieferzeitenfaktor!$E$3:$G$3)*(W51 &lt;= Lieferzeitenfaktor!$E$4:$G$4),0) ),1)</f>
        <v>1</v>
      </c>
      <c r="Y51" s="82">
        <f t="shared" si="2"/>
        <v>0</v>
      </c>
      <c r="Z51" s="82">
        <f t="shared" si="3"/>
        <v>0</v>
      </c>
      <c r="AA51" s="83">
        <f t="shared" si="4"/>
        <v>0</v>
      </c>
      <c r="AB51" s="83">
        <f t="shared" si="6"/>
        <v>0</v>
      </c>
      <c r="AC51" s="83">
        <f t="shared" si="1"/>
        <v>0</v>
      </c>
      <c r="AD51" s="83">
        <f t="shared" si="5"/>
        <v>0</v>
      </c>
    </row>
    <row r="52" spans="1:30">
      <c r="A52" s="88" t="s">
        <v>80</v>
      </c>
      <c r="B52" s="88" t="s">
        <v>303</v>
      </c>
      <c r="C52" s="115"/>
      <c r="D52" s="119">
        <v>0</v>
      </c>
      <c r="E52" s="120" t="s">
        <v>515</v>
      </c>
      <c r="F52" s="89">
        <v>109</v>
      </c>
      <c r="G52" s="90">
        <v>1</v>
      </c>
      <c r="H52" s="86"/>
      <c r="I52" s="90">
        <v>5</v>
      </c>
      <c r="J52" s="86"/>
      <c r="K52" s="90">
        <v>10</v>
      </c>
      <c r="L52" s="86"/>
      <c r="M52" s="87"/>
      <c r="N52" s="75"/>
      <c r="O52" s="88"/>
      <c r="P52" s="76"/>
      <c r="Q52" s="79" t="str" cm="1">
        <f t="array" ref="Q52">_xlfn.IFS(((COUNT(G52:H52)&lt;&gt;1)*(COUNT(I52:J52)&lt;&gt;1)*(COUNT(K52:L52)&lt;&gt;1)*(COUNT(M52:N52)&lt;&gt;1)*(COUNT(P52)=1))=1, "vollständig",  1*(COUNTA(H52,J52,L52,N52)=0), "kein Angebot", 1, "unvollständig")</f>
        <v>kein Angebot</v>
      </c>
      <c r="R52" s="113"/>
      <c r="S52" s="77" t="s">
        <v>45</v>
      </c>
      <c r="T52" s="112"/>
      <c r="U52" s="76"/>
      <c r="V52" s="78" cm="1">
        <f t="array" ref="V52">INDEX(Lieferzeitenfaktor!$B$5:$B$9,MATCH(1, (O52&gt;=Lieferzeitenfaktor!$C$5:$C$9)*(O52&lt;=Lieferzeitenfaktor!$D$5:$D$9),0))</f>
        <v>1</v>
      </c>
      <c r="W52" s="80" t="e">
        <f t="shared" si="0"/>
        <v>#DIV/0!</v>
      </c>
      <c r="X52" s="81" cm="1">
        <f t="array" ref="X52">_xlfn.IFNA(INDEX(Lieferzeitenfaktor!$E$5:$G$9,MATCH(V52,Lieferzeitenfaktor!$B$5:$B$9,0),MATCH(1, (W52&gt;Lieferzeitenfaktor!$E$3:$G$3)*(W52 &lt;= Lieferzeitenfaktor!$E$4:$G$4),0) ),1)</f>
        <v>1</v>
      </c>
      <c r="Y52" s="82">
        <f t="shared" si="2"/>
        <v>0</v>
      </c>
      <c r="Z52" s="82">
        <f t="shared" si="3"/>
        <v>0</v>
      </c>
      <c r="AA52" s="83">
        <f t="shared" si="4"/>
        <v>0</v>
      </c>
      <c r="AB52" s="83">
        <f t="shared" si="6"/>
        <v>0</v>
      </c>
      <c r="AC52" s="83">
        <f t="shared" si="1"/>
        <v>0</v>
      </c>
      <c r="AD52" s="83">
        <f t="shared" si="5"/>
        <v>0</v>
      </c>
    </row>
    <row r="53" spans="1:30">
      <c r="A53" s="88" t="s">
        <v>81</v>
      </c>
      <c r="B53" s="88" t="s">
        <v>304</v>
      </c>
      <c r="C53" s="115"/>
      <c r="D53" s="119">
        <v>0</v>
      </c>
      <c r="E53" s="120" t="s">
        <v>515</v>
      </c>
      <c r="F53" s="89">
        <v>2</v>
      </c>
      <c r="G53" s="90">
        <v>1</v>
      </c>
      <c r="H53" s="86"/>
      <c r="I53" s="90">
        <v>5</v>
      </c>
      <c r="J53" s="86"/>
      <c r="K53" s="90">
        <v>10</v>
      </c>
      <c r="L53" s="86"/>
      <c r="M53" s="87"/>
      <c r="N53" s="75"/>
      <c r="O53" s="88"/>
      <c r="P53" s="76"/>
      <c r="Q53" s="79" t="str" cm="1">
        <f t="array" ref="Q53">_xlfn.IFS(((COUNT(G53:H53)&lt;&gt;1)*(COUNT(I53:J53)&lt;&gt;1)*(COUNT(K53:L53)&lt;&gt;1)*(COUNT(M53:N53)&lt;&gt;1)*(COUNT(P53)=1))=1, "vollständig",  1*(COUNTA(H53,J53,L53,N53)=0), "kein Angebot", 1, "unvollständig")</f>
        <v>kein Angebot</v>
      </c>
      <c r="R53" s="113"/>
      <c r="S53" s="77" t="s">
        <v>45</v>
      </c>
      <c r="T53" s="112"/>
      <c r="U53" s="76"/>
      <c r="V53" s="78" cm="1">
        <f t="array" ref="V53">INDEX(Lieferzeitenfaktor!$B$5:$B$9,MATCH(1, (O53&gt;=Lieferzeitenfaktor!$C$5:$C$9)*(O53&lt;=Lieferzeitenfaktor!$D$5:$D$9),0))</f>
        <v>1</v>
      </c>
      <c r="W53" s="80" t="e">
        <f t="shared" si="0"/>
        <v>#DIV/0!</v>
      </c>
      <c r="X53" s="81" cm="1">
        <f t="array" ref="X53">_xlfn.IFNA(INDEX(Lieferzeitenfaktor!$E$5:$G$9,MATCH(V53,Lieferzeitenfaktor!$B$5:$B$9,0),MATCH(1, (W53&gt;Lieferzeitenfaktor!$E$3:$G$3)*(W53 &lt;= Lieferzeitenfaktor!$E$4:$G$4),0) ),1)</f>
        <v>1</v>
      </c>
      <c r="Y53" s="82">
        <f t="shared" si="2"/>
        <v>0</v>
      </c>
      <c r="Z53" s="82">
        <f t="shared" si="3"/>
        <v>0</v>
      </c>
      <c r="AA53" s="83">
        <f t="shared" si="4"/>
        <v>0</v>
      </c>
      <c r="AB53" s="83">
        <f t="shared" si="6"/>
        <v>0</v>
      </c>
      <c r="AC53" s="83">
        <f t="shared" si="1"/>
        <v>0</v>
      </c>
      <c r="AD53" s="83">
        <f t="shared" si="5"/>
        <v>0</v>
      </c>
    </row>
    <row r="54" spans="1:30">
      <c r="A54" s="88" t="s">
        <v>82</v>
      </c>
      <c r="B54" s="88" t="s">
        <v>305</v>
      </c>
      <c r="C54" s="115"/>
      <c r="D54" s="119">
        <v>0</v>
      </c>
      <c r="E54" s="120" t="s">
        <v>515</v>
      </c>
      <c r="F54" s="89">
        <v>44.000000857000003</v>
      </c>
      <c r="G54" s="90">
        <v>1</v>
      </c>
      <c r="H54" s="86"/>
      <c r="I54" s="90">
        <v>5</v>
      </c>
      <c r="J54" s="86"/>
      <c r="K54" s="90">
        <v>10</v>
      </c>
      <c r="L54" s="86"/>
      <c r="M54" s="87"/>
      <c r="N54" s="75"/>
      <c r="O54" s="88"/>
      <c r="P54" s="76"/>
      <c r="Q54" s="79" t="str" cm="1">
        <f t="array" ref="Q54">_xlfn.IFS(((COUNT(G54:H54)&lt;&gt;1)*(COUNT(I54:J54)&lt;&gt;1)*(COUNT(K54:L54)&lt;&gt;1)*(COUNT(M54:N54)&lt;&gt;1)*(COUNT(P54)=1))=1, "vollständig",  1*(COUNTA(H54,J54,L54,N54)=0), "kein Angebot", 1, "unvollständig")</f>
        <v>kein Angebot</v>
      </c>
      <c r="R54" s="113"/>
      <c r="S54" s="77" t="s">
        <v>45</v>
      </c>
      <c r="T54" s="112"/>
      <c r="U54" s="76"/>
      <c r="V54" s="78" cm="1">
        <f t="array" ref="V54">INDEX(Lieferzeitenfaktor!$B$5:$B$9,MATCH(1, (O54&gt;=Lieferzeitenfaktor!$C$5:$C$9)*(O54&lt;=Lieferzeitenfaktor!$D$5:$D$9),0))</f>
        <v>1</v>
      </c>
      <c r="W54" s="80" t="e">
        <f t="shared" si="0"/>
        <v>#DIV/0!</v>
      </c>
      <c r="X54" s="81" cm="1">
        <f t="array" ref="X54">_xlfn.IFNA(INDEX(Lieferzeitenfaktor!$E$5:$G$9,MATCH(V54,Lieferzeitenfaktor!$B$5:$B$9,0),MATCH(1, (W54&gt;Lieferzeitenfaktor!$E$3:$G$3)*(W54 &lt;= Lieferzeitenfaktor!$E$4:$G$4),0) ),1)</f>
        <v>1</v>
      </c>
      <c r="Y54" s="82">
        <f t="shared" si="2"/>
        <v>0</v>
      </c>
      <c r="Z54" s="82">
        <f t="shared" si="3"/>
        <v>0</v>
      </c>
      <c r="AA54" s="83">
        <f t="shared" si="4"/>
        <v>0</v>
      </c>
      <c r="AB54" s="83">
        <f t="shared" si="6"/>
        <v>0</v>
      </c>
      <c r="AC54" s="83">
        <f t="shared" si="1"/>
        <v>0</v>
      </c>
      <c r="AD54" s="83">
        <f t="shared" si="5"/>
        <v>0</v>
      </c>
    </row>
    <row r="55" spans="1:30">
      <c r="A55" s="88" t="s">
        <v>83</v>
      </c>
      <c r="B55" s="88" t="s">
        <v>306</v>
      </c>
      <c r="C55" s="115"/>
      <c r="D55" s="119" t="s">
        <v>508</v>
      </c>
      <c r="E55" s="120" t="s">
        <v>515</v>
      </c>
      <c r="F55" s="89">
        <v>2</v>
      </c>
      <c r="G55" s="90">
        <v>1</v>
      </c>
      <c r="H55" s="86"/>
      <c r="I55" s="90">
        <v>5</v>
      </c>
      <c r="J55" s="86"/>
      <c r="K55" s="90">
        <v>10</v>
      </c>
      <c r="L55" s="86"/>
      <c r="M55" s="87"/>
      <c r="N55" s="75"/>
      <c r="O55" s="88"/>
      <c r="P55" s="76"/>
      <c r="Q55" s="79" t="str" cm="1">
        <f t="array" ref="Q55">_xlfn.IFS(((COUNT(G55:H55)&lt;&gt;1)*(COUNT(I55:J55)&lt;&gt;1)*(COUNT(K55:L55)&lt;&gt;1)*(COUNT(M55:N55)&lt;&gt;1)*(COUNT(P55)=1))=1, "vollständig",  1*(COUNTA(H55,J55,L55,N55)=0), "kein Angebot", 1, "unvollständig")</f>
        <v>kein Angebot</v>
      </c>
      <c r="R55" s="113"/>
      <c r="S55" s="77" t="s">
        <v>45</v>
      </c>
      <c r="T55" s="112"/>
      <c r="U55" s="76"/>
      <c r="V55" s="78" cm="1">
        <f t="array" ref="V55">INDEX(Lieferzeitenfaktor!$B$5:$B$9,MATCH(1, (O55&gt;=Lieferzeitenfaktor!$C$5:$C$9)*(O55&lt;=Lieferzeitenfaktor!$D$5:$D$9),0))</f>
        <v>1</v>
      </c>
      <c r="W55" s="80" t="e">
        <f t="shared" si="0"/>
        <v>#DIV/0!</v>
      </c>
      <c r="X55" s="81" cm="1">
        <f t="array" ref="X55">_xlfn.IFNA(INDEX(Lieferzeitenfaktor!$E$5:$G$9,MATCH(V55,Lieferzeitenfaktor!$B$5:$B$9,0),MATCH(1, (W55&gt;Lieferzeitenfaktor!$E$3:$G$3)*(W55 &lt;= Lieferzeitenfaktor!$E$4:$G$4),0) ),1)</f>
        <v>1</v>
      </c>
      <c r="Y55" s="82">
        <f t="shared" si="2"/>
        <v>0</v>
      </c>
      <c r="Z55" s="82">
        <f t="shared" si="3"/>
        <v>0</v>
      </c>
      <c r="AA55" s="83">
        <f t="shared" si="4"/>
        <v>0</v>
      </c>
      <c r="AB55" s="83">
        <f t="shared" si="6"/>
        <v>0</v>
      </c>
      <c r="AC55" s="83">
        <f t="shared" si="1"/>
        <v>0</v>
      </c>
      <c r="AD55" s="83">
        <f t="shared" si="5"/>
        <v>0</v>
      </c>
    </row>
    <row r="56" spans="1:30">
      <c r="A56" s="88" t="s">
        <v>84</v>
      </c>
      <c r="B56" s="88" t="s">
        <v>307</v>
      </c>
      <c r="C56" s="115"/>
      <c r="D56" s="119" t="s">
        <v>508</v>
      </c>
      <c r="E56" s="120" t="s">
        <v>515</v>
      </c>
      <c r="F56" s="89">
        <v>60</v>
      </c>
      <c r="G56" s="90">
        <v>1</v>
      </c>
      <c r="H56" s="86"/>
      <c r="I56" s="90">
        <v>10</v>
      </c>
      <c r="J56" s="86"/>
      <c r="K56" s="90">
        <v>20</v>
      </c>
      <c r="L56" s="86"/>
      <c r="M56" s="87"/>
      <c r="N56" s="75"/>
      <c r="O56" s="88"/>
      <c r="P56" s="76"/>
      <c r="Q56" s="79" t="str" cm="1">
        <f t="array" ref="Q56">_xlfn.IFS(((COUNT(G56:H56)&lt;&gt;1)*(COUNT(I56:J56)&lt;&gt;1)*(COUNT(K56:L56)&lt;&gt;1)*(COUNT(M56:N56)&lt;&gt;1)*(COUNT(P56)=1))=1, "vollständig",  1*(COUNTA(H56,J56,L56,N56)=0), "kein Angebot", 1, "unvollständig")</f>
        <v>kein Angebot</v>
      </c>
      <c r="R56" s="113"/>
      <c r="S56" s="77" t="s">
        <v>45</v>
      </c>
      <c r="T56" s="112"/>
      <c r="U56" s="76"/>
      <c r="V56" s="78" cm="1">
        <f t="array" ref="V56">INDEX(Lieferzeitenfaktor!$B$5:$B$9,MATCH(1, (O56&gt;=Lieferzeitenfaktor!$C$5:$C$9)*(O56&lt;=Lieferzeitenfaktor!$D$5:$D$9),0))</f>
        <v>1</v>
      </c>
      <c r="W56" s="80" t="e">
        <f t="shared" si="0"/>
        <v>#DIV/0!</v>
      </c>
      <c r="X56" s="81" cm="1">
        <f t="array" ref="X56">_xlfn.IFNA(INDEX(Lieferzeitenfaktor!$E$5:$G$9,MATCH(V56,Lieferzeitenfaktor!$B$5:$B$9,0),MATCH(1, (W56&gt;Lieferzeitenfaktor!$E$3:$G$3)*(W56 &lt;= Lieferzeitenfaktor!$E$4:$G$4),0) ),1)</f>
        <v>1</v>
      </c>
      <c r="Y56" s="82">
        <f t="shared" si="2"/>
        <v>0</v>
      </c>
      <c r="Z56" s="82">
        <f t="shared" si="3"/>
        <v>0</v>
      </c>
      <c r="AA56" s="83">
        <f t="shared" si="4"/>
        <v>0</v>
      </c>
      <c r="AB56" s="83">
        <f t="shared" si="6"/>
        <v>0</v>
      </c>
      <c r="AC56" s="83">
        <f t="shared" si="1"/>
        <v>0</v>
      </c>
      <c r="AD56" s="83">
        <f t="shared" si="5"/>
        <v>0</v>
      </c>
    </row>
    <row r="57" spans="1:30">
      <c r="A57" s="88" t="s">
        <v>85</v>
      </c>
      <c r="B57" s="88" t="s">
        <v>308</v>
      </c>
      <c r="C57" s="115"/>
      <c r="D57" s="119" t="s">
        <v>508</v>
      </c>
      <c r="E57" s="120" t="s">
        <v>515</v>
      </c>
      <c r="F57" s="89">
        <v>45.511623002999997</v>
      </c>
      <c r="G57" s="90">
        <v>1</v>
      </c>
      <c r="H57" s="86"/>
      <c r="I57" s="90">
        <v>5</v>
      </c>
      <c r="J57" s="86"/>
      <c r="K57" s="90">
        <v>10</v>
      </c>
      <c r="L57" s="86"/>
      <c r="M57" s="87"/>
      <c r="N57" s="75"/>
      <c r="O57" s="88"/>
      <c r="P57" s="76"/>
      <c r="Q57" s="79" t="str" cm="1">
        <f t="array" ref="Q57">_xlfn.IFS(((COUNT(G57:H57)&lt;&gt;1)*(COUNT(I57:J57)&lt;&gt;1)*(COUNT(K57:L57)&lt;&gt;1)*(COUNT(M57:N57)&lt;&gt;1)*(COUNT(P57)=1))=1, "vollständig",  1*(COUNTA(H57,J57,L57,N57)=0), "kein Angebot", 1, "unvollständig")</f>
        <v>kein Angebot</v>
      </c>
      <c r="R57" s="113"/>
      <c r="S57" s="77" t="s">
        <v>45</v>
      </c>
      <c r="T57" s="112"/>
      <c r="U57" s="76"/>
      <c r="V57" s="78" cm="1">
        <f t="array" ref="V57">INDEX(Lieferzeitenfaktor!$B$5:$B$9,MATCH(1, (O57&gt;=Lieferzeitenfaktor!$C$5:$C$9)*(O57&lt;=Lieferzeitenfaktor!$D$5:$D$9),0))</f>
        <v>1</v>
      </c>
      <c r="W57" s="80" t="e">
        <f t="shared" si="0"/>
        <v>#DIV/0!</v>
      </c>
      <c r="X57" s="81" cm="1">
        <f t="array" ref="X57">_xlfn.IFNA(INDEX(Lieferzeitenfaktor!$E$5:$G$9,MATCH(V57,Lieferzeitenfaktor!$B$5:$B$9,0),MATCH(1, (W57&gt;Lieferzeitenfaktor!$E$3:$G$3)*(W57 &lt;= Lieferzeitenfaktor!$E$4:$G$4),0) ),1)</f>
        <v>1</v>
      </c>
      <c r="Y57" s="82">
        <f t="shared" si="2"/>
        <v>0</v>
      </c>
      <c r="Z57" s="82">
        <f t="shared" si="3"/>
        <v>0</v>
      </c>
      <c r="AA57" s="83">
        <f t="shared" si="4"/>
        <v>0</v>
      </c>
      <c r="AB57" s="83">
        <f t="shared" si="6"/>
        <v>0</v>
      </c>
      <c r="AC57" s="83">
        <f t="shared" si="1"/>
        <v>0</v>
      </c>
      <c r="AD57" s="83">
        <f t="shared" si="5"/>
        <v>0</v>
      </c>
    </row>
    <row r="58" spans="1:30">
      <c r="A58" s="88" t="s">
        <v>86</v>
      </c>
      <c r="B58" s="88" t="s">
        <v>309</v>
      </c>
      <c r="C58" s="115"/>
      <c r="D58" s="119" t="s">
        <v>510</v>
      </c>
      <c r="E58" s="120" t="s">
        <v>515</v>
      </c>
      <c r="F58" s="89">
        <v>9.5599999999999987</v>
      </c>
      <c r="G58" s="90">
        <v>1</v>
      </c>
      <c r="H58" s="86"/>
      <c r="I58" s="90">
        <v>5</v>
      </c>
      <c r="J58" s="86"/>
      <c r="K58" s="90">
        <v>10</v>
      </c>
      <c r="L58" s="86"/>
      <c r="M58" s="87"/>
      <c r="N58" s="75"/>
      <c r="O58" s="88"/>
      <c r="P58" s="76"/>
      <c r="Q58" s="79" t="str" cm="1">
        <f t="array" ref="Q58">_xlfn.IFS(((COUNT(G58:H58)&lt;&gt;1)*(COUNT(I58:J58)&lt;&gt;1)*(COUNT(K58:L58)&lt;&gt;1)*(COUNT(M58:N58)&lt;&gt;1)*(COUNT(P58)=1))=1, "vollständig",  1*(COUNTA(H58,J58,L58,N58)=0), "kein Angebot", 1, "unvollständig")</f>
        <v>kein Angebot</v>
      </c>
      <c r="R58" s="113"/>
      <c r="S58" s="77" t="s">
        <v>45</v>
      </c>
      <c r="T58" s="112"/>
      <c r="U58" s="76"/>
      <c r="V58" s="78" cm="1">
        <f t="array" ref="V58">INDEX(Lieferzeitenfaktor!$B$5:$B$9,MATCH(1, (O58&gt;=Lieferzeitenfaktor!$C$5:$C$9)*(O58&lt;=Lieferzeitenfaktor!$D$5:$D$9),0))</f>
        <v>1</v>
      </c>
      <c r="W58" s="80" t="e">
        <f t="shared" si="0"/>
        <v>#DIV/0!</v>
      </c>
      <c r="X58" s="81" cm="1">
        <f t="array" ref="X58">_xlfn.IFNA(INDEX(Lieferzeitenfaktor!$E$5:$G$9,MATCH(V58,Lieferzeitenfaktor!$B$5:$B$9,0),MATCH(1, (W58&gt;Lieferzeitenfaktor!$E$3:$G$3)*(W58 &lt;= Lieferzeitenfaktor!$E$4:$G$4),0) ),1)</f>
        <v>1</v>
      </c>
      <c r="Y58" s="82">
        <f t="shared" si="2"/>
        <v>0</v>
      </c>
      <c r="Z58" s="82">
        <f t="shared" si="3"/>
        <v>0</v>
      </c>
      <c r="AA58" s="83">
        <f t="shared" si="4"/>
        <v>0</v>
      </c>
      <c r="AB58" s="83">
        <f t="shared" si="6"/>
        <v>0</v>
      </c>
      <c r="AC58" s="83">
        <f t="shared" si="1"/>
        <v>0</v>
      </c>
      <c r="AD58" s="83">
        <f t="shared" si="5"/>
        <v>0</v>
      </c>
    </row>
    <row r="59" spans="1:30">
      <c r="A59" s="88" t="s">
        <v>87</v>
      </c>
      <c r="B59" s="88" t="s">
        <v>310</v>
      </c>
      <c r="C59" s="115"/>
      <c r="D59" s="119" t="s">
        <v>510</v>
      </c>
      <c r="E59" s="120" t="s">
        <v>515</v>
      </c>
      <c r="F59" s="89">
        <v>6.8</v>
      </c>
      <c r="G59" s="90">
        <v>1</v>
      </c>
      <c r="H59" s="86"/>
      <c r="I59" s="90">
        <v>5</v>
      </c>
      <c r="J59" s="86"/>
      <c r="K59" s="90">
        <v>10</v>
      </c>
      <c r="L59" s="86"/>
      <c r="M59" s="87"/>
      <c r="N59" s="75"/>
      <c r="O59" s="88"/>
      <c r="P59" s="76"/>
      <c r="Q59" s="79" t="str" cm="1">
        <f t="array" ref="Q59">_xlfn.IFS(((COUNT(G59:H59)&lt;&gt;1)*(COUNT(I59:J59)&lt;&gt;1)*(COUNT(K59:L59)&lt;&gt;1)*(COUNT(M59:N59)&lt;&gt;1)*(COUNT(P59)=1))=1, "vollständig",  1*(COUNTA(H59,J59,L59,N59)=0), "kein Angebot", 1, "unvollständig")</f>
        <v>kein Angebot</v>
      </c>
      <c r="R59" s="113"/>
      <c r="S59" s="77" t="s">
        <v>45</v>
      </c>
      <c r="T59" s="112"/>
      <c r="U59" s="76"/>
      <c r="V59" s="78" cm="1">
        <f t="array" ref="V59">INDEX(Lieferzeitenfaktor!$B$5:$B$9,MATCH(1, (O59&gt;=Lieferzeitenfaktor!$C$5:$C$9)*(O59&lt;=Lieferzeitenfaktor!$D$5:$D$9),0))</f>
        <v>1</v>
      </c>
      <c r="W59" s="80" t="e">
        <f t="shared" si="0"/>
        <v>#DIV/0!</v>
      </c>
      <c r="X59" s="81" cm="1">
        <f t="array" ref="X59">_xlfn.IFNA(INDEX(Lieferzeitenfaktor!$E$5:$G$9,MATCH(V59,Lieferzeitenfaktor!$B$5:$B$9,0),MATCH(1, (W59&gt;Lieferzeitenfaktor!$E$3:$G$3)*(W59 &lt;= Lieferzeitenfaktor!$E$4:$G$4),0) ),1)</f>
        <v>1</v>
      </c>
      <c r="Y59" s="82">
        <f t="shared" si="2"/>
        <v>0</v>
      </c>
      <c r="Z59" s="82">
        <f t="shared" si="3"/>
        <v>0</v>
      </c>
      <c r="AA59" s="83">
        <f t="shared" si="4"/>
        <v>0</v>
      </c>
      <c r="AB59" s="83">
        <f t="shared" si="6"/>
        <v>0</v>
      </c>
      <c r="AC59" s="83">
        <f t="shared" si="1"/>
        <v>0</v>
      </c>
      <c r="AD59" s="83">
        <f t="shared" si="5"/>
        <v>0</v>
      </c>
    </row>
    <row r="60" spans="1:30">
      <c r="A60" s="88" t="s">
        <v>88</v>
      </c>
      <c r="B60" s="88" t="s">
        <v>311</v>
      </c>
      <c r="C60" s="115"/>
      <c r="D60" s="119" t="s">
        <v>510</v>
      </c>
      <c r="E60" s="120" t="s">
        <v>515</v>
      </c>
      <c r="F60" s="89">
        <v>6.8</v>
      </c>
      <c r="G60" s="90">
        <v>1</v>
      </c>
      <c r="H60" s="86"/>
      <c r="I60" s="90">
        <v>5</v>
      </c>
      <c r="J60" s="86"/>
      <c r="K60" s="90">
        <v>10</v>
      </c>
      <c r="L60" s="86"/>
      <c r="M60" s="87"/>
      <c r="N60" s="75"/>
      <c r="O60" s="88"/>
      <c r="P60" s="76"/>
      <c r="Q60" s="79" t="str" cm="1">
        <f t="array" ref="Q60">_xlfn.IFS(((COUNT(G60:H60)&lt;&gt;1)*(COUNT(I60:J60)&lt;&gt;1)*(COUNT(K60:L60)&lt;&gt;1)*(COUNT(M60:N60)&lt;&gt;1)*(COUNT(P60)=1))=1, "vollständig",  1*(COUNTA(H60,J60,L60,N60)=0), "kein Angebot", 1, "unvollständig")</f>
        <v>kein Angebot</v>
      </c>
      <c r="R60" s="113"/>
      <c r="S60" s="77" t="s">
        <v>45</v>
      </c>
      <c r="T60" s="112"/>
      <c r="U60" s="76"/>
      <c r="V60" s="78" cm="1">
        <f t="array" ref="V60">INDEX(Lieferzeitenfaktor!$B$5:$B$9,MATCH(1, (O60&gt;=Lieferzeitenfaktor!$C$5:$C$9)*(O60&lt;=Lieferzeitenfaktor!$D$5:$D$9),0))</f>
        <v>1</v>
      </c>
      <c r="W60" s="80" t="e">
        <f t="shared" si="0"/>
        <v>#DIV/0!</v>
      </c>
      <c r="X60" s="81" cm="1">
        <f t="array" ref="X60">_xlfn.IFNA(INDEX(Lieferzeitenfaktor!$E$5:$G$9,MATCH(V60,Lieferzeitenfaktor!$B$5:$B$9,0),MATCH(1, (W60&gt;Lieferzeitenfaktor!$E$3:$G$3)*(W60 &lt;= Lieferzeitenfaktor!$E$4:$G$4),0) ),1)</f>
        <v>1</v>
      </c>
      <c r="Y60" s="82">
        <f t="shared" si="2"/>
        <v>0</v>
      </c>
      <c r="Z60" s="82">
        <f t="shared" si="3"/>
        <v>0</v>
      </c>
      <c r="AA60" s="83">
        <f t="shared" si="4"/>
        <v>0</v>
      </c>
      <c r="AB60" s="83">
        <f t="shared" si="6"/>
        <v>0</v>
      </c>
      <c r="AC60" s="83">
        <f t="shared" si="1"/>
        <v>0</v>
      </c>
      <c r="AD60" s="83">
        <f t="shared" si="5"/>
        <v>0</v>
      </c>
    </row>
    <row r="61" spans="1:30">
      <c r="A61" s="88" t="s">
        <v>89</v>
      </c>
      <c r="B61" s="88" t="s">
        <v>312</v>
      </c>
      <c r="C61" s="115"/>
      <c r="D61" s="119">
        <v>0</v>
      </c>
      <c r="E61" s="120" t="s">
        <v>515</v>
      </c>
      <c r="F61" s="89">
        <v>10.23</v>
      </c>
      <c r="G61" s="90">
        <v>1</v>
      </c>
      <c r="H61" s="86"/>
      <c r="I61" s="90">
        <v>5</v>
      </c>
      <c r="J61" s="86"/>
      <c r="K61" s="90">
        <v>10</v>
      </c>
      <c r="L61" s="86"/>
      <c r="M61" s="87"/>
      <c r="N61" s="75"/>
      <c r="O61" s="88"/>
      <c r="P61" s="76"/>
      <c r="Q61" s="79" t="str" cm="1">
        <f t="array" ref="Q61">_xlfn.IFS(((COUNT(G61:H61)&lt;&gt;1)*(COUNT(I61:J61)&lt;&gt;1)*(COUNT(K61:L61)&lt;&gt;1)*(COUNT(M61:N61)&lt;&gt;1)*(COUNT(P61)=1))=1, "vollständig",  1*(COUNTA(H61,J61,L61,N61)=0), "kein Angebot", 1, "unvollständig")</f>
        <v>kein Angebot</v>
      </c>
      <c r="R61" s="113"/>
      <c r="S61" s="77" t="s">
        <v>45</v>
      </c>
      <c r="T61" s="112"/>
      <c r="U61" s="76"/>
      <c r="V61" s="78" cm="1">
        <f t="array" ref="V61">INDEX(Lieferzeitenfaktor!$B$5:$B$9,MATCH(1, (O61&gt;=Lieferzeitenfaktor!$C$5:$C$9)*(O61&lt;=Lieferzeitenfaktor!$D$5:$D$9),0))</f>
        <v>1</v>
      </c>
      <c r="W61" s="80" t="e">
        <f t="shared" si="0"/>
        <v>#DIV/0!</v>
      </c>
      <c r="X61" s="81" cm="1">
        <f t="array" ref="X61">_xlfn.IFNA(INDEX(Lieferzeitenfaktor!$E$5:$G$9,MATCH(V61,Lieferzeitenfaktor!$B$5:$B$9,0),MATCH(1, (W61&gt;Lieferzeitenfaktor!$E$3:$G$3)*(W61 &lt;= Lieferzeitenfaktor!$E$4:$G$4),0) ),1)</f>
        <v>1</v>
      </c>
      <c r="Y61" s="82">
        <f t="shared" si="2"/>
        <v>0</v>
      </c>
      <c r="Z61" s="82">
        <f t="shared" si="3"/>
        <v>0</v>
      </c>
      <c r="AA61" s="83">
        <f t="shared" si="4"/>
        <v>0</v>
      </c>
      <c r="AB61" s="83">
        <f t="shared" si="6"/>
        <v>0</v>
      </c>
      <c r="AC61" s="83">
        <f t="shared" si="1"/>
        <v>0</v>
      </c>
      <c r="AD61" s="83">
        <f t="shared" si="5"/>
        <v>0</v>
      </c>
    </row>
    <row r="62" spans="1:30">
      <c r="A62" s="88" t="s">
        <v>90</v>
      </c>
      <c r="B62" s="88" t="s">
        <v>313</v>
      </c>
      <c r="C62" s="115"/>
      <c r="D62" s="119" t="s">
        <v>508</v>
      </c>
      <c r="E62" s="120" t="s">
        <v>515</v>
      </c>
      <c r="F62" s="89">
        <v>782</v>
      </c>
      <c r="G62" s="90">
        <v>50</v>
      </c>
      <c r="H62" s="86"/>
      <c r="I62" s="90">
        <v>100</v>
      </c>
      <c r="J62" s="86"/>
      <c r="K62" s="90">
        <v>200</v>
      </c>
      <c r="L62" s="86"/>
      <c r="M62" s="87"/>
      <c r="N62" s="75"/>
      <c r="O62" s="88"/>
      <c r="P62" s="76"/>
      <c r="Q62" s="79" t="str" cm="1">
        <f t="array" ref="Q62">_xlfn.IFS(((COUNT(G62:H62)&lt;&gt;1)*(COUNT(I62:J62)&lt;&gt;1)*(COUNT(K62:L62)&lt;&gt;1)*(COUNT(M62:N62)&lt;&gt;1)*(COUNT(P62)=1))=1, "vollständig",  1*(COUNTA(H62,J62,L62,N62)=0), "kein Angebot", 1, "unvollständig")</f>
        <v>kein Angebot</v>
      </c>
      <c r="R62" s="113"/>
      <c r="S62" s="77" t="s">
        <v>45</v>
      </c>
      <c r="T62" s="112"/>
      <c r="U62" s="76"/>
      <c r="V62" s="78" cm="1">
        <f t="array" ref="V62">INDEX(Lieferzeitenfaktor!$B$5:$B$9,MATCH(1, (O62&gt;=Lieferzeitenfaktor!$C$5:$C$9)*(O62&lt;=Lieferzeitenfaktor!$D$5:$D$9),0))</f>
        <v>1</v>
      </c>
      <c r="W62" s="80" t="e">
        <f t="shared" si="0"/>
        <v>#DIV/0!</v>
      </c>
      <c r="X62" s="81" cm="1">
        <f t="array" ref="X62">_xlfn.IFNA(INDEX(Lieferzeitenfaktor!$E$5:$G$9,MATCH(V62,Lieferzeitenfaktor!$B$5:$B$9,0),MATCH(1, (W62&gt;Lieferzeitenfaktor!$E$3:$G$3)*(W62 &lt;= Lieferzeitenfaktor!$E$4:$G$4),0) ),1)</f>
        <v>1</v>
      </c>
      <c r="Y62" s="82">
        <f t="shared" si="2"/>
        <v>0</v>
      </c>
      <c r="Z62" s="82">
        <f t="shared" si="3"/>
        <v>0</v>
      </c>
      <c r="AA62" s="83">
        <f t="shared" si="4"/>
        <v>0</v>
      </c>
      <c r="AB62" s="83">
        <f t="shared" si="6"/>
        <v>0</v>
      </c>
      <c r="AC62" s="83">
        <f t="shared" si="1"/>
        <v>0</v>
      </c>
      <c r="AD62" s="83">
        <f t="shared" si="5"/>
        <v>0</v>
      </c>
    </row>
    <row r="63" spans="1:30">
      <c r="A63" s="88" t="s">
        <v>91</v>
      </c>
      <c r="B63" s="88" t="s">
        <v>314</v>
      </c>
      <c r="C63" s="115"/>
      <c r="D63" s="119" t="s">
        <v>510</v>
      </c>
      <c r="E63" s="120" t="s">
        <v>515</v>
      </c>
      <c r="F63" s="89">
        <v>8.08</v>
      </c>
      <c r="G63" s="90">
        <v>1</v>
      </c>
      <c r="H63" s="86"/>
      <c r="I63" s="90">
        <v>5</v>
      </c>
      <c r="J63" s="86"/>
      <c r="K63" s="90">
        <v>10</v>
      </c>
      <c r="L63" s="86"/>
      <c r="M63" s="87"/>
      <c r="N63" s="75"/>
      <c r="O63" s="88"/>
      <c r="P63" s="76"/>
      <c r="Q63" s="79" t="str" cm="1">
        <f t="array" ref="Q63">_xlfn.IFS(((COUNT(G63:H63)&lt;&gt;1)*(COUNT(I63:J63)&lt;&gt;1)*(COUNT(K63:L63)&lt;&gt;1)*(COUNT(M63:N63)&lt;&gt;1)*(COUNT(P63)=1))=1, "vollständig",  1*(COUNTA(H63,J63,L63,N63)=0), "kein Angebot", 1, "unvollständig")</f>
        <v>kein Angebot</v>
      </c>
      <c r="R63" s="113"/>
      <c r="S63" s="77" t="s">
        <v>45</v>
      </c>
      <c r="T63" s="112"/>
      <c r="U63" s="76"/>
      <c r="V63" s="78" cm="1">
        <f t="array" ref="V63">INDEX(Lieferzeitenfaktor!$B$5:$B$9,MATCH(1, (O63&gt;=Lieferzeitenfaktor!$C$5:$C$9)*(O63&lt;=Lieferzeitenfaktor!$D$5:$D$9),0))</f>
        <v>1</v>
      </c>
      <c r="W63" s="80" t="e">
        <f t="shared" si="0"/>
        <v>#DIV/0!</v>
      </c>
      <c r="X63" s="81" cm="1">
        <f t="array" ref="X63">_xlfn.IFNA(INDEX(Lieferzeitenfaktor!$E$5:$G$9,MATCH(V63,Lieferzeitenfaktor!$B$5:$B$9,0),MATCH(1, (W63&gt;Lieferzeitenfaktor!$E$3:$G$3)*(W63 &lt;= Lieferzeitenfaktor!$E$4:$G$4),0) ),1)</f>
        <v>1</v>
      </c>
      <c r="Y63" s="82">
        <f t="shared" si="2"/>
        <v>0</v>
      </c>
      <c r="Z63" s="82">
        <f t="shared" si="3"/>
        <v>0</v>
      </c>
      <c r="AA63" s="83">
        <f t="shared" si="4"/>
        <v>0</v>
      </c>
      <c r="AB63" s="83">
        <f t="shared" si="6"/>
        <v>0</v>
      </c>
      <c r="AC63" s="83">
        <f t="shared" si="1"/>
        <v>0</v>
      </c>
      <c r="AD63" s="83">
        <f t="shared" si="5"/>
        <v>0</v>
      </c>
    </row>
    <row r="64" spans="1:30">
      <c r="A64" s="88" t="s">
        <v>92</v>
      </c>
      <c r="B64" s="88" t="s">
        <v>315</v>
      </c>
      <c r="C64" s="115"/>
      <c r="D64" s="119" t="s">
        <v>511</v>
      </c>
      <c r="E64" s="120" t="s">
        <v>515</v>
      </c>
      <c r="F64" s="89">
        <v>16.64</v>
      </c>
      <c r="G64" s="90">
        <v>1</v>
      </c>
      <c r="H64" s="86"/>
      <c r="I64" s="90">
        <v>5</v>
      </c>
      <c r="J64" s="86"/>
      <c r="K64" s="90"/>
      <c r="L64" s="86"/>
      <c r="M64" s="87"/>
      <c r="N64" s="75"/>
      <c r="O64" s="88"/>
      <c r="P64" s="76"/>
      <c r="Q64" s="79" t="str" cm="1">
        <f t="array" ref="Q64">_xlfn.IFS(((COUNT(G64:H64)&lt;&gt;1)*(COUNT(I64:J64)&lt;&gt;1)*(COUNT(K64:L64)&lt;&gt;1)*(COUNT(M64:N64)&lt;&gt;1)*(COUNT(P64)=1))=1, "vollständig",  1*(COUNTA(H64,J64,L64,N64)=0), "kein Angebot", 1, "unvollständig")</f>
        <v>kein Angebot</v>
      </c>
      <c r="R64" s="113"/>
      <c r="S64" s="77" t="s">
        <v>45</v>
      </c>
      <c r="T64" s="112"/>
      <c r="U64" s="76"/>
      <c r="V64" s="78" cm="1">
        <f t="array" ref="V64">INDEX(Lieferzeitenfaktor!$B$5:$B$9,MATCH(1, (O64&gt;=Lieferzeitenfaktor!$C$5:$C$9)*(O64&lt;=Lieferzeitenfaktor!$D$5:$D$9),0))</f>
        <v>1</v>
      </c>
      <c r="W64" s="80" t="e">
        <f t="shared" si="0"/>
        <v>#DIV/0!</v>
      </c>
      <c r="X64" s="81" cm="1">
        <f t="array" ref="X64">_xlfn.IFNA(INDEX(Lieferzeitenfaktor!$E$5:$G$9,MATCH(V64,Lieferzeitenfaktor!$B$5:$B$9,0),MATCH(1, (W64&gt;Lieferzeitenfaktor!$E$3:$G$3)*(W64 &lt;= Lieferzeitenfaktor!$E$4:$G$4),0) ),1)</f>
        <v>1</v>
      </c>
      <c r="Y64" s="82">
        <f t="shared" si="2"/>
        <v>0</v>
      </c>
      <c r="Z64" s="82">
        <f t="shared" si="3"/>
        <v>0</v>
      </c>
      <c r="AA64" s="83">
        <f t="shared" si="4"/>
        <v>0</v>
      </c>
      <c r="AB64" s="83">
        <f t="shared" si="6"/>
        <v>0</v>
      </c>
      <c r="AC64" s="83">
        <f t="shared" si="1"/>
        <v>0</v>
      </c>
      <c r="AD64" s="83">
        <f t="shared" si="5"/>
        <v>0</v>
      </c>
    </row>
    <row r="65" spans="1:30">
      <c r="A65" s="88" t="s">
        <v>93</v>
      </c>
      <c r="B65" s="88" t="s">
        <v>316</v>
      </c>
      <c r="C65" s="115"/>
      <c r="D65" s="119" t="s">
        <v>510</v>
      </c>
      <c r="E65" s="120" t="s">
        <v>515</v>
      </c>
      <c r="F65" s="89">
        <v>37.92</v>
      </c>
      <c r="G65" s="90">
        <v>1</v>
      </c>
      <c r="H65" s="86"/>
      <c r="I65" s="90">
        <v>5</v>
      </c>
      <c r="J65" s="86"/>
      <c r="K65" s="90">
        <v>10</v>
      </c>
      <c r="L65" s="86"/>
      <c r="M65" s="87"/>
      <c r="N65" s="75"/>
      <c r="O65" s="88"/>
      <c r="P65" s="76"/>
      <c r="Q65" s="79" t="str" cm="1">
        <f t="array" ref="Q65">_xlfn.IFS(((COUNT(G65:H65)&lt;&gt;1)*(COUNT(I65:J65)&lt;&gt;1)*(COUNT(K65:L65)&lt;&gt;1)*(COUNT(M65:N65)&lt;&gt;1)*(COUNT(P65)=1))=1, "vollständig",  1*(COUNTA(H65,J65,L65,N65)=0), "kein Angebot", 1, "unvollständig")</f>
        <v>kein Angebot</v>
      </c>
      <c r="R65" s="113"/>
      <c r="S65" s="77" t="s">
        <v>45</v>
      </c>
      <c r="T65" s="112"/>
      <c r="U65" s="76"/>
      <c r="V65" s="78" cm="1">
        <f t="array" ref="V65">INDEX(Lieferzeitenfaktor!$B$5:$B$9,MATCH(1, (O65&gt;=Lieferzeitenfaktor!$C$5:$C$9)*(O65&lt;=Lieferzeitenfaktor!$D$5:$D$9),0))</f>
        <v>1</v>
      </c>
      <c r="W65" s="80" t="e">
        <f t="shared" si="0"/>
        <v>#DIV/0!</v>
      </c>
      <c r="X65" s="81" cm="1">
        <f t="array" ref="X65">_xlfn.IFNA(INDEX(Lieferzeitenfaktor!$E$5:$G$9,MATCH(V65,Lieferzeitenfaktor!$B$5:$B$9,0),MATCH(1, (W65&gt;Lieferzeitenfaktor!$E$3:$G$3)*(W65 &lt;= Lieferzeitenfaktor!$E$4:$G$4),0) ),1)</f>
        <v>1</v>
      </c>
      <c r="Y65" s="82">
        <f t="shared" si="2"/>
        <v>0</v>
      </c>
      <c r="Z65" s="82">
        <f t="shared" si="3"/>
        <v>0</v>
      </c>
      <c r="AA65" s="83">
        <f t="shared" si="4"/>
        <v>0</v>
      </c>
      <c r="AB65" s="83">
        <f t="shared" si="6"/>
        <v>0</v>
      </c>
      <c r="AC65" s="83">
        <f t="shared" si="1"/>
        <v>0</v>
      </c>
      <c r="AD65" s="83">
        <f t="shared" si="5"/>
        <v>0</v>
      </c>
    </row>
    <row r="66" spans="1:30">
      <c r="A66" s="88" t="s">
        <v>94</v>
      </c>
      <c r="B66" s="88" t="s">
        <v>317</v>
      </c>
      <c r="C66" s="115"/>
      <c r="D66" s="119" t="s">
        <v>508</v>
      </c>
      <c r="E66" s="120" t="s">
        <v>515</v>
      </c>
      <c r="F66" s="89">
        <v>1.8</v>
      </c>
      <c r="G66" s="90">
        <v>1</v>
      </c>
      <c r="H66" s="86"/>
      <c r="I66" s="90">
        <v>5</v>
      </c>
      <c r="J66" s="86"/>
      <c r="K66" s="90">
        <v>10</v>
      </c>
      <c r="L66" s="86"/>
      <c r="M66" s="87"/>
      <c r="N66" s="75"/>
      <c r="O66" s="88"/>
      <c r="P66" s="76"/>
      <c r="Q66" s="79" t="str" cm="1">
        <f t="array" ref="Q66">_xlfn.IFS(((COUNT(G66:H66)&lt;&gt;1)*(COUNT(I66:J66)&lt;&gt;1)*(COUNT(K66:L66)&lt;&gt;1)*(COUNT(M66:N66)&lt;&gt;1)*(COUNT(P66)=1))=1, "vollständig",  1*(COUNTA(H66,J66,L66,N66)=0), "kein Angebot", 1, "unvollständig")</f>
        <v>kein Angebot</v>
      </c>
      <c r="R66" s="113"/>
      <c r="S66" s="77" t="s">
        <v>45</v>
      </c>
      <c r="T66" s="112"/>
      <c r="U66" s="76"/>
      <c r="V66" s="78" cm="1">
        <f t="array" ref="V66">INDEX(Lieferzeitenfaktor!$B$5:$B$9,MATCH(1, (O66&gt;=Lieferzeitenfaktor!$C$5:$C$9)*(O66&lt;=Lieferzeitenfaktor!$D$5:$D$9),0))</f>
        <v>1</v>
      </c>
      <c r="W66" s="80" t="e">
        <f t="shared" si="0"/>
        <v>#DIV/0!</v>
      </c>
      <c r="X66" s="81" cm="1">
        <f t="array" ref="X66">_xlfn.IFNA(INDEX(Lieferzeitenfaktor!$E$5:$G$9,MATCH(V66,Lieferzeitenfaktor!$B$5:$B$9,0),MATCH(1, (W66&gt;Lieferzeitenfaktor!$E$3:$G$3)*(W66 &lt;= Lieferzeitenfaktor!$E$4:$G$4),0) ),1)</f>
        <v>1</v>
      </c>
      <c r="Y66" s="82">
        <f t="shared" si="2"/>
        <v>0</v>
      </c>
      <c r="Z66" s="82">
        <f t="shared" si="3"/>
        <v>0</v>
      </c>
      <c r="AA66" s="83">
        <f t="shared" si="4"/>
        <v>0</v>
      </c>
      <c r="AB66" s="83">
        <f t="shared" si="6"/>
        <v>0</v>
      </c>
      <c r="AC66" s="83">
        <f t="shared" si="1"/>
        <v>0</v>
      </c>
      <c r="AD66" s="83">
        <f t="shared" si="5"/>
        <v>0</v>
      </c>
    </row>
    <row r="67" spans="1:30">
      <c r="A67" s="88" t="s">
        <v>95</v>
      </c>
      <c r="B67" s="88" t="s">
        <v>318</v>
      </c>
      <c r="C67" s="115"/>
      <c r="D67" s="119" t="s">
        <v>508</v>
      </c>
      <c r="E67" s="120" t="s">
        <v>516</v>
      </c>
      <c r="F67" s="89">
        <v>46</v>
      </c>
      <c r="G67" s="90">
        <v>1</v>
      </c>
      <c r="H67" s="86"/>
      <c r="I67" s="90">
        <v>10</v>
      </c>
      <c r="J67" s="86"/>
      <c r="K67" s="90">
        <v>20</v>
      </c>
      <c r="L67" s="86"/>
      <c r="M67" s="87"/>
      <c r="N67" s="75"/>
      <c r="O67" s="88"/>
      <c r="P67" s="76"/>
      <c r="Q67" s="79" t="str" cm="1">
        <f t="array" ref="Q67">_xlfn.IFS(((COUNT(G67:H67)&lt;&gt;1)*(COUNT(I67:J67)&lt;&gt;1)*(COUNT(K67:L67)&lt;&gt;1)*(COUNT(M67:N67)&lt;&gt;1)*(COUNT(P67)=1))=1, "vollständig",  1*(COUNTA(H67,J67,L67,N67)=0), "kein Angebot", 1, "unvollständig")</f>
        <v>kein Angebot</v>
      </c>
      <c r="R67" s="113"/>
      <c r="S67" s="77" t="s">
        <v>45</v>
      </c>
      <c r="T67" s="112"/>
      <c r="U67" s="76"/>
      <c r="V67" s="78" cm="1">
        <f t="array" ref="V67">INDEX(Lieferzeitenfaktor!$B$5:$B$9,MATCH(1, (O67&gt;=Lieferzeitenfaktor!$C$5:$C$9)*(O67&lt;=Lieferzeitenfaktor!$D$5:$D$9),0))</f>
        <v>1</v>
      </c>
      <c r="W67" s="80" t="e">
        <f t="shared" si="0"/>
        <v>#DIV/0!</v>
      </c>
      <c r="X67" s="81" cm="1">
        <f t="array" ref="X67">_xlfn.IFNA(INDEX(Lieferzeitenfaktor!$E$5:$G$9,MATCH(V67,Lieferzeitenfaktor!$B$5:$B$9,0),MATCH(1, (W67&gt;Lieferzeitenfaktor!$E$3:$G$3)*(W67 &lt;= Lieferzeitenfaktor!$E$4:$G$4),0) ),1)</f>
        <v>1</v>
      </c>
      <c r="Y67" s="82">
        <f t="shared" si="2"/>
        <v>0</v>
      </c>
      <c r="Z67" s="82">
        <f t="shared" si="3"/>
        <v>0</v>
      </c>
      <c r="AA67" s="83">
        <f t="shared" si="4"/>
        <v>0</v>
      </c>
      <c r="AB67" s="83">
        <f t="shared" si="6"/>
        <v>0</v>
      </c>
      <c r="AC67" s="83">
        <f t="shared" si="1"/>
        <v>0</v>
      </c>
      <c r="AD67" s="83">
        <f t="shared" si="5"/>
        <v>0</v>
      </c>
    </row>
    <row r="68" spans="1:30">
      <c r="A68" s="88" t="s">
        <v>96</v>
      </c>
      <c r="B68" s="88" t="s">
        <v>319</v>
      </c>
      <c r="C68" s="115"/>
      <c r="D68" s="119" t="s">
        <v>508</v>
      </c>
      <c r="E68" s="120" t="s">
        <v>515</v>
      </c>
      <c r="F68" s="89">
        <v>30</v>
      </c>
      <c r="G68" s="90">
        <v>1</v>
      </c>
      <c r="H68" s="86"/>
      <c r="I68" s="90">
        <v>5</v>
      </c>
      <c r="J68" s="86"/>
      <c r="K68" s="90">
        <v>10</v>
      </c>
      <c r="L68" s="86"/>
      <c r="M68" s="87"/>
      <c r="N68" s="75"/>
      <c r="O68" s="88"/>
      <c r="P68" s="76"/>
      <c r="Q68" s="79" t="str" cm="1">
        <f t="array" ref="Q68">_xlfn.IFS(((COUNT(G68:H68)&lt;&gt;1)*(COUNT(I68:J68)&lt;&gt;1)*(COUNT(K68:L68)&lt;&gt;1)*(COUNT(M68:N68)&lt;&gt;1)*(COUNT(P68)=1))=1, "vollständig",  1*(COUNTA(H68,J68,L68,N68)=0), "kein Angebot", 1, "unvollständig")</f>
        <v>kein Angebot</v>
      </c>
      <c r="R68" s="113"/>
      <c r="S68" s="77" t="s">
        <v>45</v>
      </c>
      <c r="T68" s="112"/>
      <c r="U68" s="76"/>
      <c r="V68" s="78" cm="1">
        <f t="array" ref="V68">INDEX(Lieferzeitenfaktor!$B$5:$B$9,MATCH(1, (O68&gt;=Lieferzeitenfaktor!$C$5:$C$9)*(O68&lt;=Lieferzeitenfaktor!$D$5:$D$9),0))</f>
        <v>1</v>
      </c>
      <c r="W68" s="80" t="e">
        <f t="shared" si="0"/>
        <v>#DIV/0!</v>
      </c>
      <c r="X68" s="81" cm="1">
        <f t="array" ref="X68">_xlfn.IFNA(INDEX(Lieferzeitenfaktor!$E$5:$G$9,MATCH(V68,Lieferzeitenfaktor!$B$5:$B$9,0),MATCH(1, (W68&gt;Lieferzeitenfaktor!$E$3:$G$3)*(W68 &lt;= Lieferzeitenfaktor!$E$4:$G$4),0) ),1)</f>
        <v>1</v>
      </c>
      <c r="Y68" s="82">
        <f t="shared" si="2"/>
        <v>0</v>
      </c>
      <c r="Z68" s="82">
        <f t="shared" si="3"/>
        <v>0</v>
      </c>
      <c r="AA68" s="83">
        <f t="shared" si="4"/>
        <v>0</v>
      </c>
      <c r="AB68" s="83">
        <f t="shared" si="6"/>
        <v>0</v>
      </c>
      <c r="AC68" s="83">
        <f t="shared" si="1"/>
        <v>0</v>
      </c>
      <c r="AD68" s="83">
        <f t="shared" si="5"/>
        <v>0</v>
      </c>
    </row>
    <row r="69" spans="1:30">
      <c r="A69" s="88" t="s">
        <v>97</v>
      </c>
      <c r="B69" s="88" t="s">
        <v>320</v>
      </c>
      <c r="C69" s="115"/>
      <c r="D69" s="119">
        <v>0</v>
      </c>
      <c r="E69" s="120" t="s">
        <v>515</v>
      </c>
      <c r="F69" s="89">
        <v>4</v>
      </c>
      <c r="G69" s="90">
        <v>1</v>
      </c>
      <c r="H69" s="86"/>
      <c r="I69" s="90">
        <v>5</v>
      </c>
      <c r="J69" s="86"/>
      <c r="K69" s="90">
        <v>10</v>
      </c>
      <c r="L69" s="86"/>
      <c r="M69" s="87"/>
      <c r="N69" s="75"/>
      <c r="O69" s="88"/>
      <c r="P69" s="76"/>
      <c r="Q69" s="79" t="str" cm="1">
        <f t="array" ref="Q69">_xlfn.IFS(((COUNT(G69:H69)&lt;&gt;1)*(COUNT(I69:J69)&lt;&gt;1)*(COUNT(K69:L69)&lt;&gt;1)*(COUNT(M69:N69)&lt;&gt;1)*(COUNT(P69)=1))=1, "vollständig",  1*(COUNTA(H69,J69,L69,N69)=0), "kein Angebot", 1, "unvollständig")</f>
        <v>kein Angebot</v>
      </c>
      <c r="R69" s="113"/>
      <c r="S69" s="77" t="s">
        <v>45</v>
      </c>
      <c r="T69" s="112"/>
      <c r="U69" s="76"/>
      <c r="V69" s="78" cm="1">
        <f t="array" ref="V69">INDEX(Lieferzeitenfaktor!$B$5:$B$9,MATCH(1, (O69&gt;=Lieferzeitenfaktor!$C$5:$C$9)*(O69&lt;=Lieferzeitenfaktor!$D$5:$D$9),0))</f>
        <v>1</v>
      </c>
      <c r="W69" s="80" t="e">
        <f t="shared" si="0"/>
        <v>#DIV/0!</v>
      </c>
      <c r="X69" s="81" cm="1">
        <f t="array" ref="X69">_xlfn.IFNA(INDEX(Lieferzeitenfaktor!$E$5:$G$9,MATCH(V69,Lieferzeitenfaktor!$B$5:$B$9,0),MATCH(1, (W69&gt;Lieferzeitenfaktor!$E$3:$G$3)*(W69 &lt;= Lieferzeitenfaktor!$E$4:$G$4),0) ),1)</f>
        <v>1</v>
      </c>
      <c r="Y69" s="82">
        <f t="shared" si="2"/>
        <v>0</v>
      </c>
      <c r="Z69" s="82">
        <f t="shared" si="3"/>
        <v>0</v>
      </c>
      <c r="AA69" s="83">
        <f t="shared" si="4"/>
        <v>0</v>
      </c>
      <c r="AB69" s="83">
        <f t="shared" si="6"/>
        <v>0</v>
      </c>
      <c r="AC69" s="83">
        <f t="shared" si="1"/>
        <v>0</v>
      </c>
      <c r="AD69" s="83">
        <f t="shared" si="5"/>
        <v>0</v>
      </c>
    </row>
    <row r="70" spans="1:30">
      <c r="A70" s="88" t="s">
        <v>98</v>
      </c>
      <c r="B70" s="88" t="s">
        <v>321</v>
      </c>
      <c r="C70" s="115"/>
      <c r="D70" s="119">
        <v>0</v>
      </c>
      <c r="E70" s="120" t="s">
        <v>516</v>
      </c>
      <c r="F70" s="89">
        <v>497.20000000000005</v>
      </c>
      <c r="G70" s="90">
        <v>10</v>
      </c>
      <c r="H70" s="86"/>
      <c r="I70" s="90">
        <v>50</v>
      </c>
      <c r="J70" s="86"/>
      <c r="K70" s="90">
        <v>100</v>
      </c>
      <c r="L70" s="86"/>
      <c r="M70" s="87"/>
      <c r="N70" s="75"/>
      <c r="O70" s="88"/>
      <c r="P70" s="76"/>
      <c r="Q70" s="79" t="str" cm="1">
        <f t="array" ref="Q70">_xlfn.IFS(((COUNT(G70:H70)&lt;&gt;1)*(COUNT(I70:J70)&lt;&gt;1)*(COUNT(K70:L70)&lt;&gt;1)*(COUNT(M70:N70)&lt;&gt;1)*(COUNT(P70)=1))=1, "vollständig",  1*(COUNTA(H70,J70,L70,N70)=0), "kein Angebot", 1, "unvollständig")</f>
        <v>kein Angebot</v>
      </c>
      <c r="R70" s="113"/>
      <c r="S70" s="77" t="s">
        <v>45</v>
      </c>
      <c r="T70" s="112"/>
      <c r="U70" s="76"/>
      <c r="V70" s="78" cm="1">
        <f t="array" ref="V70">INDEX(Lieferzeitenfaktor!$B$5:$B$9,MATCH(1, (O70&gt;=Lieferzeitenfaktor!$C$5:$C$9)*(O70&lt;=Lieferzeitenfaktor!$D$5:$D$9),0))</f>
        <v>1</v>
      </c>
      <c r="W70" s="80" t="e">
        <f t="shared" si="0"/>
        <v>#DIV/0!</v>
      </c>
      <c r="X70" s="81" cm="1">
        <f t="array" ref="X70">_xlfn.IFNA(INDEX(Lieferzeitenfaktor!$E$5:$G$9,MATCH(V70,Lieferzeitenfaktor!$B$5:$B$9,0),MATCH(1, (W70&gt;Lieferzeitenfaktor!$E$3:$G$3)*(W70 &lt;= Lieferzeitenfaktor!$E$4:$G$4),0) ),1)</f>
        <v>1</v>
      </c>
      <c r="Y70" s="82">
        <f t="shared" si="2"/>
        <v>0</v>
      </c>
      <c r="Z70" s="82">
        <f t="shared" si="3"/>
        <v>0</v>
      </c>
      <c r="AA70" s="83">
        <f t="shared" si="4"/>
        <v>0</v>
      </c>
      <c r="AB70" s="83">
        <f t="shared" si="6"/>
        <v>0</v>
      </c>
      <c r="AC70" s="83">
        <f t="shared" si="1"/>
        <v>0</v>
      </c>
      <c r="AD70" s="83">
        <f t="shared" si="5"/>
        <v>0</v>
      </c>
    </row>
    <row r="71" spans="1:30">
      <c r="A71" s="88" t="s">
        <v>99</v>
      </c>
      <c r="B71" s="88" t="s">
        <v>322</v>
      </c>
      <c r="C71" s="115"/>
      <c r="D71" s="119" t="s">
        <v>508</v>
      </c>
      <c r="E71" s="120" t="s">
        <v>515</v>
      </c>
      <c r="F71" s="89">
        <v>1463.1921835000001</v>
      </c>
      <c r="G71" s="90">
        <v>100</v>
      </c>
      <c r="H71" s="86"/>
      <c r="I71" s="90">
        <v>300</v>
      </c>
      <c r="J71" s="86"/>
      <c r="K71" s="90">
        <v>500</v>
      </c>
      <c r="L71" s="86"/>
      <c r="M71" s="87"/>
      <c r="N71" s="75"/>
      <c r="O71" s="88"/>
      <c r="P71" s="76"/>
      <c r="Q71" s="79" t="str" cm="1">
        <f t="array" ref="Q71">_xlfn.IFS(((COUNT(G71:H71)&lt;&gt;1)*(COUNT(I71:J71)&lt;&gt;1)*(COUNT(K71:L71)&lt;&gt;1)*(COUNT(M71:N71)&lt;&gt;1)*(COUNT(P71)=1))=1, "vollständig",  1*(COUNTA(H71,J71,L71,N71)=0), "kein Angebot", 1, "unvollständig")</f>
        <v>kein Angebot</v>
      </c>
      <c r="R71" s="113"/>
      <c r="S71" s="77" t="s">
        <v>45</v>
      </c>
      <c r="T71" s="112"/>
      <c r="U71" s="76"/>
      <c r="V71" s="78" cm="1">
        <f t="array" ref="V71">INDEX(Lieferzeitenfaktor!$B$5:$B$9,MATCH(1, (O71&gt;=Lieferzeitenfaktor!$C$5:$C$9)*(O71&lt;=Lieferzeitenfaktor!$D$5:$D$9),0))</f>
        <v>1</v>
      </c>
      <c r="W71" s="80" t="e">
        <f t="shared" si="0"/>
        <v>#DIV/0!</v>
      </c>
      <c r="X71" s="81" cm="1">
        <f t="array" ref="X71">_xlfn.IFNA(INDEX(Lieferzeitenfaktor!$E$5:$G$9,MATCH(V71,Lieferzeitenfaktor!$B$5:$B$9,0),MATCH(1, (W71&gt;Lieferzeitenfaktor!$E$3:$G$3)*(W71 &lt;= Lieferzeitenfaktor!$E$4:$G$4),0) ),1)</f>
        <v>1</v>
      </c>
      <c r="Y71" s="82">
        <f t="shared" si="2"/>
        <v>0</v>
      </c>
      <c r="Z71" s="82">
        <f t="shared" si="3"/>
        <v>0</v>
      </c>
      <c r="AA71" s="83">
        <f t="shared" si="4"/>
        <v>0</v>
      </c>
      <c r="AB71" s="83">
        <f t="shared" si="6"/>
        <v>0</v>
      </c>
      <c r="AC71" s="83">
        <f t="shared" si="1"/>
        <v>0</v>
      </c>
      <c r="AD71" s="83">
        <f t="shared" si="5"/>
        <v>0</v>
      </c>
    </row>
    <row r="72" spans="1:30">
      <c r="A72" s="88" t="s">
        <v>100</v>
      </c>
      <c r="B72" s="88" t="s">
        <v>323</v>
      </c>
      <c r="C72" s="115"/>
      <c r="D72" s="119">
        <v>0</v>
      </c>
      <c r="E72" s="120" t="s">
        <v>515</v>
      </c>
      <c r="F72" s="89">
        <v>1.1560000000000001</v>
      </c>
      <c r="G72" s="90">
        <v>1</v>
      </c>
      <c r="H72" s="86"/>
      <c r="I72" s="90">
        <v>5</v>
      </c>
      <c r="J72" s="86"/>
      <c r="K72" s="90">
        <v>10</v>
      </c>
      <c r="L72" s="86"/>
      <c r="M72" s="87"/>
      <c r="N72" s="75"/>
      <c r="O72" s="88"/>
      <c r="P72" s="76"/>
      <c r="Q72" s="79" t="str" cm="1">
        <f t="array" ref="Q72">_xlfn.IFS(((COUNT(G72:H72)&lt;&gt;1)*(COUNT(I72:J72)&lt;&gt;1)*(COUNT(K72:L72)&lt;&gt;1)*(COUNT(M72:N72)&lt;&gt;1)*(COUNT(P72)=1))=1, "vollständig",  1*(COUNTA(H72,J72,L72,N72)=0), "kein Angebot", 1, "unvollständig")</f>
        <v>kein Angebot</v>
      </c>
      <c r="R72" s="113"/>
      <c r="S72" s="77" t="s">
        <v>45</v>
      </c>
      <c r="T72" s="112"/>
      <c r="U72" s="76"/>
      <c r="V72" s="78" cm="1">
        <f t="array" ref="V72">INDEX(Lieferzeitenfaktor!$B$5:$B$9,MATCH(1, (O72&gt;=Lieferzeitenfaktor!$C$5:$C$9)*(O72&lt;=Lieferzeitenfaktor!$D$5:$D$9),0))</f>
        <v>1</v>
      </c>
      <c r="W72" s="80" t="e">
        <f t="shared" si="0"/>
        <v>#DIV/0!</v>
      </c>
      <c r="X72" s="81" cm="1">
        <f t="array" ref="X72">_xlfn.IFNA(INDEX(Lieferzeitenfaktor!$E$5:$G$9,MATCH(V72,Lieferzeitenfaktor!$B$5:$B$9,0),MATCH(1, (W72&gt;Lieferzeitenfaktor!$E$3:$G$3)*(W72 &lt;= Lieferzeitenfaktor!$E$4:$G$4),0) ),1)</f>
        <v>1</v>
      </c>
      <c r="Y72" s="82">
        <f t="shared" si="2"/>
        <v>0</v>
      </c>
      <c r="Z72" s="82">
        <f t="shared" si="3"/>
        <v>0</v>
      </c>
      <c r="AA72" s="83">
        <f t="shared" si="4"/>
        <v>0</v>
      </c>
      <c r="AB72" s="83">
        <f t="shared" si="6"/>
        <v>0</v>
      </c>
      <c r="AC72" s="83">
        <f t="shared" si="1"/>
        <v>0</v>
      </c>
      <c r="AD72" s="83">
        <f t="shared" si="5"/>
        <v>0</v>
      </c>
    </row>
    <row r="73" spans="1:30">
      <c r="A73" s="88" t="s">
        <v>101</v>
      </c>
      <c r="B73" s="88" t="s">
        <v>324</v>
      </c>
      <c r="C73" s="115"/>
      <c r="D73" s="119">
        <v>0</v>
      </c>
      <c r="E73" s="120" t="s">
        <v>515</v>
      </c>
      <c r="F73" s="89">
        <v>42.08</v>
      </c>
      <c r="G73" s="90">
        <v>1</v>
      </c>
      <c r="H73" s="86"/>
      <c r="I73" s="90">
        <v>5</v>
      </c>
      <c r="J73" s="86"/>
      <c r="K73" s="90">
        <v>10</v>
      </c>
      <c r="L73" s="86"/>
      <c r="M73" s="87"/>
      <c r="N73" s="75"/>
      <c r="O73" s="88"/>
      <c r="P73" s="76"/>
      <c r="Q73" s="79" t="str" cm="1">
        <f t="array" ref="Q73">_xlfn.IFS(((COUNT(G73:H73)&lt;&gt;1)*(COUNT(I73:J73)&lt;&gt;1)*(COUNT(K73:L73)&lt;&gt;1)*(COUNT(M73:N73)&lt;&gt;1)*(COUNT(P73)=1))=1, "vollständig",  1*(COUNTA(H73,J73,L73,N73)=0), "kein Angebot", 1, "unvollständig")</f>
        <v>kein Angebot</v>
      </c>
      <c r="R73" s="113"/>
      <c r="S73" s="77" t="s">
        <v>45</v>
      </c>
      <c r="T73" s="112"/>
      <c r="U73" s="76"/>
      <c r="V73" s="78" cm="1">
        <f t="array" ref="V73">INDEX(Lieferzeitenfaktor!$B$5:$B$9,MATCH(1, (O73&gt;=Lieferzeitenfaktor!$C$5:$C$9)*(O73&lt;=Lieferzeitenfaktor!$D$5:$D$9),0))</f>
        <v>1</v>
      </c>
      <c r="W73" s="80" t="e">
        <f t="shared" si="0"/>
        <v>#DIV/0!</v>
      </c>
      <c r="X73" s="81" cm="1">
        <f t="array" ref="X73">_xlfn.IFNA(INDEX(Lieferzeitenfaktor!$E$5:$G$9,MATCH(V73,Lieferzeitenfaktor!$B$5:$B$9,0),MATCH(1, (W73&gt;Lieferzeitenfaktor!$E$3:$G$3)*(W73 &lt;= Lieferzeitenfaktor!$E$4:$G$4),0) ),1)</f>
        <v>1</v>
      </c>
      <c r="Y73" s="82">
        <f t="shared" si="2"/>
        <v>0</v>
      </c>
      <c r="Z73" s="82">
        <f t="shared" si="3"/>
        <v>0</v>
      </c>
      <c r="AA73" s="83">
        <f t="shared" si="4"/>
        <v>0</v>
      </c>
      <c r="AB73" s="83">
        <f t="shared" si="6"/>
        <v>0</v>
      </c>
      <c r="AC73" s="83">
        <f t="shared" si="1"/>
        <v>0</v>
      </c>
      <c r="AD73" s="83">
        <f t="shared" si="5"/>
        <v>0</v>
      </c>
    </row>
    <row r="74" spans="1:30">
      <c r="A74" s="88" t="s">
        <v>102</v>
      </c>
      <c r="B74" s="88" t="s">
        <v>325</v>
      </c>
      <c r="C74" s="115"/>
      <c r="D74" s="119">
        <v>0</v>
      </c>
      <c r="E74" s="120" t="s">
        <v>515</v>
      </c>
      <c r="F74" s="89">
        <v>4.8940000000000001</v>
      </c>
      <c r="G74" s="90">
        <v>1</v>
      </c>
      <c r="H74" s="86"/>
      <c r="I74" s="90">
        <v>5</v>
      </c>
      <c r="J74" s="86"/>
      <c r="K74" s="90">
        <v>10</v>
      </c>
      <c r="L74" s="86"/>
      <c r="M74" s="87"/>
      <c r="N74" s="75"/>
      <c r="O74" s="88"/>
      <c r="P74" s="76"/>
      <c r="Q74" s="79" t="str" cm="1">
        <f t="array" ref="Q74">_xlfn.IFS(((COUNT(G74:H74)&lt;&gt;1)*(COUNT(I74:J74)&lt;&gt;1)*(COUNT(K74:L74)&lt;&gt;1)*(COUNT(M74:N74)&lt;&gt;1)*(COUNT(P74)=1))=1, "vollständig",  1*(COUNTA(H74,J74,L74,N74)=0), "kein Angebot", 1, "unvollständig")</f>
        <v>kein Angebot</v>
      </c>
      <c r="R74" s="113"/>
      <c r="S74" s="77" t="s">
        <v>45</v>
      </c>
      <c r="T74" s="112"/>
      <c r="U74" s="76"/>
      <c r="V74" s="78" cm="1">
        <f t="array" ref="V74">INDEX(Lieferzeitenfaktor!$B$5:$B$9,MATCH(1, (O74&gt;=Lieferzeitenfaktor!$C$5:$C$9)*(O74&lt;=Lieferzeitenfaktor!$D$5:$D$9),0))</f>
        <v>1</v>
      </c>
      <c r="W74" s="80" t="e">
        <f t="shared" ref="W74:W105" si="7">IF((P74-O74)/O74&lt;0,0,(P74-O74)/O74)</f>
        <v>#DIV/0!</v>
      </c>
      <c r="X74" s="81" cm="1">
        <f t="array" ref="X74">_xlfn.IFNA(INDEX(Lieferzeitenfaktor!$E$5:$G$9,MATCH(V74,Lieferzeitenfaktor!$B$5:$B$9,0),MATCH(1, (W74&gt;Lieferzeitenfaktor!$E$3:$G$3)*(W74 &lt;= Lieferzeitenfaktor!$E$4:$G$4),0) ),1)</f>
        <v>1</v>
      </c>
      <c r="Y74" s="82">
        <f t="shared" ref="Y74:Y105" si="8">$H74*($X74-1)</f>
        <v>0</v>
      </c>
      <c r="Z74" s="82">
        <f t="shared" ref="Z74:Z105" si="9">$H74*($B$38-1)</f>
        <v>0</v>
      </c>
      <c r="AA74" s="83">
        <f t="shared" ref="AA74:AA105" si="10">H74+Y74+Z74</f>
        <v>0</v>
      </c>
      <c r="AB74" s="83">
        <f t="shared" si="6"/>
        <v>0</v>
      </c>
      <c r="AC74" s="83">
        <f t="shared" si="1"/>
        <v>0</v>
      </c>
      <c r="AD74" s="83">
        <f t="shared" ref="AD74:AD105" si="11">((H74+J74+L74+N74)/4)+Y74+Z74</f>
        <v>0</v>
      </c>
    </row>
    <row r="75" spans="1:30">
      <c r="A75" s="88" t="s">
        <v>103</v>
      </c>
      <c r="B75" s="88" t="s">
        <v>326</v>
      </c>
      <c r="C75" s="115"/>
      <c r="D75" s="119">
        <v>0</v>
      </c>
      <c r="E75" s="120" t="s">
        <v>515</v>
      </c>
      <c r="F75" s="89">
        <v>5.8419999999999996</v>
      </c>
      <c r="G75" s="90">
        <v>1</v>
      </c>
      <c r="H75" s="86"/>
      <c r="I75" s="90">
        <v>5</v>
      </c>
      <c r="J75" s="86"/>
      <c r="K75" s="90">
        <v>10</v>
      </c>
      <c r="L75" s="86"/>
      <c r="M75" s="87"/>
      <c r="N75" s="75"/>
      <c r="O75" s="88"/>
      <c r="P75" s="76"/>
      <c r="Q75" s="79" t="str" cm="1">
        <f t="array" ref="Q75">_xlfn.IFS(((COUNT(G75:H75)&lt;&gt;1)*(COUNT(I75:J75)&lt;&gt;1)*(COUNT(K75:L75)&lt;&gt;1)*(COUNT(M75:N75)&lt;&gt;1)*(COUNT(P75)=1))=1, "vollständig",  1*(COUNTA(H75,J75,L75,N75)=0), "kein Angebot", 1, "unvollständig")</f>
        <v>kein Angebot</v>
      </c>
      <c r="R75" s="113"/>
      <c r="S75" s="77" t="s">
        <v>45</v>
      </c>
      <c r="T75" s="112"/>
      <c r="U75" s="76"/>
      <c r="V75" s="78" cm="1">
        <f t="array" ref="V75">INDEX(Lieferzeitenfaktor!$B$5:$B$9,MATCH(1, (O75&gt;=Lieferzeitenfaktor!$C$5:$C$9)*(O75&lt;=Lieferzeitenfaktor!$D$5:$D$9),0))</f>
        <v>1</v>
      </c>
      <c r="W75" s="80" t="e">
        <f t="shared" si="7"/>
        <v>#DIV/0!</v>
      </c>
      <c r="X75" s="81" cm="1">
        <f t="array" ref="X75">_xlfn.IFNA(INDEX(Lieferzeitenfaktor!$E$5:$G$9,MATCH(V75,Lieferzeitenfaktor!$B$5:$B$9,0),MATCH(1, (W75&gt;Lieferzeitenfaktor!$E$3:$G$3)*(W75 &lt;= Lieferzeitenfaktor!$E$4:$G$4),0) ),1)</f>
        <v>1</v>
      </c>
      <c r="Y75" s="82">
        <f t="shared" si="8"/>
        <v>0</v>
      </c>
      <c r="Z75" s="82">
        <f t="shared" si="9"/>
        <v>0</v>
      </c>
      <c r="AA75" s="83">
        <f t="shared" si="10"/>
        <v>0</v>
      </c>
      <c r="AB75" s="83">
        <f t="shared" si="6"/>
        <v>0</v>
      </c>
      <c r="AC75" s="83">
        <f t="shared" si="1"/>
        <v>0</v>
      </c>
      <c r="AD75" s="83">
        <f t="shared" si="11"/>
        <v>0</v>
      </c>
    </row>
    <row r="76" spans="1:30">
      <c r="A76" s="88" t="s">
        <v>104</v>
      </c>
      <c r="B76" s="88" t="s">
        <v>327</v>
      </c>
      <c r="C76" s="115"/>
      <c r="D76" s="119" t="s">
        <v>508</v>
      </c>
      <c r="E76" s="120" t="s">
        <v>515</v>
      </c>
      <c r="F76" s="89">
        <v>26</v>
      </c>
      <c r="G76" s="90">
        <v>1</v>
      </c>
      <c r="H76" s="86"/>
      <c r="I76" s="90">
        <v>10</v>
      </c>
      <c r="J76" s="86"/>
      <c r="K76" s="90">
        <v>20</v>
      </c>
      <c r="L76" s="86"/>
      <c r="M76" s="87"/>
      <c r="N76" s="75"/>
      <c r="O76" s="88"/>
      <c r="P76" s="76"/>
      <c r="Q76" s="79" t="str" cm="1">
        <f t="array" ref="Q76">_xlfn.IFS(((COUNT(G76:H76)&lt;&gt;1)*(COUNT(I76:J76)&lt;&gt;1)*(COUNT(K76:L76)&lt;&gt;1)*(COUNT(M76:N76)&lt;&gt;1)*(COUNT(P76)=1))=1, "vollständig",  1*(COUNTA(H76,J76,L76,N76)=0), "kein Angebot", 1, "unvollständig")</f>
        <v>kein Angebot</v>
      </c>
      <c r="R76" s="113"/>
      <c r="S76" s="77" t="s">
        <v>45</v>
      </c>
      <c r="T76" s="112"/>
      <c r="U76" s="76"/>
      <c r="V76" s="78" cm="1">
        <f t="array" ref="V76">INDEX(Lieferzeitenfaktor!$B$5:$B$9,MATCH(1, (O76&gt;=Lieferzeitenfaktor!$C$5:$C$9)*(O76&lt;=Lieferzeitenfaktor!$D$5:$D$9),0))</f>
        <v>1</v>
      </c>
      <c r="W76" s="80" t="e">
        <f t="shared" si="7"/>
        <v>#DIV/0!</v>
      </c>
      <c r="X76" s="81" cm="1">
        <f t="array" ref="X76">_xlfn.IFNA(INDEX(Lieferzeitenfaktor!$E$5:$G$9,MATCH(V76,Lieferzeitenfaktor!$B$5:$B$9,0),MATCH(1, (W76&gt;Lieferzeitenfaktor!$E$3:$G$3)*(W76 &lt;= Lieferzeitenfaktor!$E$4:$G$4),0) ),1)</f>
        <v>1</v>
      </c>
      <c r="Y76" s="82">
        <f t="shared" si="8"/>
        <v>0</v>
      </c>
      <c r="Z76" s="82">
        <f t="shared" si="9"/>
        <v>0</v>
      </c>
      <c r="AA76" s="83">
        <f t="shared" si="10"/>
        <v>0</v>
      </c>
      <c r="AB76" s="83">
        <f t="shared" si="6"/>
        <v>0</v>
      </c>
      <c r="AC76" s="83">
        <f t="shared" si="1"/>
        <v>0</v>
      </c>
      <c r="AD76" s="83">
        <f t="shared" si="11"/>
        <v>0</v>
      </c>
    </row>
    <row r="77" spans="1:30">
      <c r="A77" s="88" t="s">
        <v>105</v>
      </c>
      <c r="B77" s="88" t="s">
        <v>328</v>
      </c>
      <c r="C77" s="115"/>
      <c r="D77" s="119" t="s">
        <v>507</v>
      </c>
      <c r="E77" s="120" t="s">
        <v>515</v>
      </c>
      <c r="F77" s="89">
        <v>1</v>
      </c>
      <c r="G77" s="90">
        <v>1</v>
      </c>
      <c r="H77" s="86"/>
      <c r="I77" s="90">
        <v>5</v>
      </c>
      <c r="J77" s="86"/>
      <c r="K77" s="90">
        <v>10</v>
      </c>
      <c r="L77" s="86"/>
      <c r="M77" s="87"/>
      <c r="N77" s="75"/>
      <c r="O77" s="88"/>
      <c r="P77" s="76"/>
      <c r="Q77" s="79" t="str" cm="1">
        <f t="array" ref="Q77">_xlfn.IFS(((COUNT(G77:H77)&lt;&gt;1)*(COUNT(I77:J77)&lt;&gt;1)*(COUNT(K77:L77)&lt;&gt;1)*(COUNT(M77:N77)&lt;&gt;1)*(COUNT(P77)=1))=1, "vollständig",  1*(COUNTA(H77,J77,L77,N77)=0), "kein Angebot", 1, "unvollständig")</f>
        <v>kein Angebot</v>
      </c>
      <c r="R77" s="113"/>
      <c r="S77" s="77" t="s">
        <v>45</v>
      </c>
      <c r="T77" s="112"/>
      <c r="U77" s="76"/>
      <c r="V77" s="78" cm="1">
        <f t="array" ref="V77">INDEX(Lieferzeitenfaktor!$B$5:$B$9,MATCH(1, (O77&gt;=Lieferzeitenfaktor!$C$5:$C$9)*(O77&lt;=Lieferzeitenfaktor!$D$5:$D$9),0))</f>
        <v>1</v>
      </c>
      <c r="W77" s="80" t="e">
        <f t="shared" si="7"/>
        <v>#DIV/0!</v>
      </c>
      <c r="X77" s="81" cm="1">
        <f t="array" ref="X77">_xlfn.IFNA(INDEX(Lieferzeitenfaktor!$E$5:$G$9,MATCH(V77,Lieferzeitenfaktor!$B$5:$B$9,0),MATCH(1, (W77&gt;Lieferzeitenfaktor!$E$3:$G$3)*(W77 &lt;= Lieferzeitenfaktor!$E$4:$G$4),0) ),1)</f>
        <v>1</v>
      </c>
      <c r="Y77" s="82">
        <f t="shared" si="8"/>
        <v>0</v>
      </c>
      <c r="Z77" s="82">
        <f t="shared" si="9"/>
        <v>0</v>
      </c>
      <c r="AA77" s="83">
        <f t="shared" si="10"/>
        <v>0</v>
      </c>
      <c r="AB77" s="83">
        <f t="shared" si="6"/>
        <v>0</v>
      </c>
      <c r="AC77" s="83">
        <f t="shared" si="1"/>
        <v>0</v>
      </c>
      <c r="AD77" s="83">
        <f t="shared" si="11"/>
        <v>0</v>
      </c>
    </row>
    <row r="78" spans="1:30">
      <c r="A78" s="88" t="s">
        <v>106</v>
      </c>
      <c r="B78" s="88" t="s">
        <v>329</v>
      </c>
      <c r="C78" s="115"/>
      <c r="D78" s="119" t="s">
        <v>508</v>
      </c>
      <c r="E78" s="120" t="s">
        <v>515</v>
      </c>
      <c r="F78" s="89">
        <v>64.244</v>
      </c>
      <c r="G78" s="90">
        <v>1</v>
      </c>
      <c r="H78" s="86"/>
      <c r="I78" s="90">
        <v>10</v>
      </c>
      <c r="J78" s="86"/>
      <c r="K78" s="90">
        <v>20</v>
      </c>
      <c r="L78" s="86"/>
      <c r="M78" s="87"/>
      <c r="N78" s="75"/>
      <c r="O78" s="88"/>
      <c r="P78" s="76"/>
      <c r="Q78" s="79" t="str" cm="1">
        <f t="array" ref="Q78">_xlfn.IFS(((COUNT(G78:H78)&lt;&gt;1)*(COUNT(I78:J78)&lt;&gt;1)*(COUNT(K78:L78)&lt;&gt;1)*(COUNT(M78:N78)&lt;&gt;1)*(COUNT(P78)=1))=1, "vollständig",  1*(COUNTA(H78,J78,L78,N78)=0), "kein Angebot", 1, "unvollständig")</f>
        <v>kein Angebot</v>
      </c>
      <c r="R78" s="113"/>
      <c r="S78" s="77" t="s">
        <v>45</v>
      </c>
      <c r="T78" s="112"/>
      <c r="U78" s="76"/>
      <c r="V78" s="78" cm="1">
        <f t="array" ref="V78">INDEX(Lieferzeitenfaktor!$B$5:$B$9,MATCH(1, (O78&gt;=Lieferzeitenfaktor!$C$5:$C$9)*(O78&lt;=Lieferzeitenfaktor!$D$5:$D$9),0))</f>
        <v>1</v>
      </c>
      <c r="W78" s="80" t="e">
        <f t="shared" si="7"/>
        <v>#DIV/0!</v>
      </c>
      <c r="X78" s="81" cm="1">
        <f t="array" ref="X78">_xlfn.IFNA(INDEX(Lieferzeitenfaktor!$E$5:$G$9,MATCH(V78,Lieferzeitenfaktor!$B$5:$B$9,0),MATCH(1, (W78&gt;Lieferzeitenfaktor!$E$3:$G$3)*(W78 &lt;= Lieferzeitenfaktor!$E$4:$G$4),0) ),1)</f>
        <v>1</v>
      </c>
      <c r="Y78" s="82">
        <f t="shared" si="8"/>
        <v>0</v>
      </c>
      <c r="Z78" s="82">
        <f t="shared" si="9"/>
        <v>0</v>
      </c>
      <c r="AA78" s="83">
        <f t="shared" si="10"/>
        <v>0</v>
      </c>
      <c r="AB78" s="83">
        <f t="shared" si="6"/>
        <v>0</v>
      </c>
      <c r="AC78" s="83">
        <f t="shared" si="1"/>
        <v>0</v>
      </c>
      <c r="AD78" s="83">
        <f t="shared" si="11"/>
        <v>0</v>
      </c>
    </row>
    <row r="79" spans="1:30">
      <c r="A79" s="88" t="s">
        <v>107</v>
      </c>
      <c r="B79" s="88" t="s">
        <v>330</v>
      </c>
      <c r="C79" s="115"/>
      <c r="D79" s="119" t="s">
        <v>508</v>
      </c>
      <c r="E79" s="120" t="s">
        <v>515</v>
      </c>
      <c r="F79" s="89">
        <v>149.99999331999999</v>
      </c>
      <c r="G79" s="90">
        <v>20</v>
      </c>
      <c r="H79" s="86"/>
      <c r="I79" s="90">
        <v>50</v>
      </c>
      <c r="J79" s="86"/>
      <c r="K79" s="90">
        <v>100</v>
      </c>
      <c r="L79" s="86"/>
      <c r="M79" s="87"/>
      <c r="N79" s="75"/>
      <c r="O79" s="88"/>
      <c r="P79" s="76"/>
      <c r="Q79" s="79" t="str" cm="1">
        <f t="array" ref="Q79">_xlfn.IFS(((COUNT(G79:H79)&lt;&gt;1)*(COUNT(I79:J79)&lt;&gt;1)*(COUNT(K79:L79)&lt;&gt;1)*(COUNT(M79:N79)&lt;&gt;1)*(COUNT(P79)=1))=1, "vollständig",  1*(COUNTA(H79,J79,L79,N79)=0), "kein Angebot", 1, "unvollständig")</f>
        <v>kein Angebot</v>
      </c>
      <c r="R79" s="113"/>
      <c r="S79" s="77" t="s">
        <v>45</v>
      </c>
      <c r="T79" s="112"/>
      <c r="U79" s="76"/>
      <c r="V79" s="78" cm="1">
        <f t="array" ref="V79">INDEX(Lieferzeitenfaktor!$B$5:$B$9,MATCH(1, (O79&gt;=Lieferzeitenfaktor!$C$5:$C$9)*(O79&lt;=Lieferzeitenfaktor!$D$5:$D$9),0))</f>
        <v>1</v>
      </c>
      <c r="W79" s="80" t="e">
        <f t="shared" si="7"/>
        <v>#DIV/0!</v>
      </c>
      <c r="X79" s="81" cm="1">
        <f t="array" ref="X79">_xlfn.IFNA(INDEX(Lieferzeitenfaktor!$E$5:$G$9,MATCH(V79,Lieferzeitenfaktor!$B$5:$B$9,0),MATCH(1, (W79&gt;Lieferzeitenfaktor!$E$3:$G$3)*(W79 &lt;= Lieferzeitenfaktor!$E$4:$G$4),0) ),1)</f>
        <v>1</v>
      </c>
      <c r="Y79" s="82">
        <f t="shared" si="8"/>
        <v>0</v>
      </c>
      <c r="Z79" s="82">
        <f t="shared" si="9"/>
        <v>0</v>
      </c>
      <c r="AA79" s="83">
        <f t="shared" si="10"/>
        <v>0</v>
      </c>
      <c r="AB79" s="83">
        <f t="shared" si="6"/>
        <v>0</v>
      </c>
      <c r="AC79" s="83">
        <f t="shared" si="1"/>
        <v>0</v>
      </c>
      <c r="AD79" s="83">
        <f t="shared" si="11"/>
        <v>0</v>
      </c>
    </row>
    <row r="80" spans="1:30">
      <c r="A80" s="88" t="s">
        <v>108</v>
      </c>
      <c r="B80" s="88" t="s">
        <v>331</v>
      </c>
      <c r="C80" s="115"/>
      <c r="D80" s="119" t="s">
        <v>508</v>
      </c>
      <c r="E80" s="120" t="s">
        <v>515</v>
      </c>
      <c r="F80" s="89">
        <v>223</v>
      </c>
      <c r="G80" s="90">
        <v>10</v>
      </c>
      <c r="H80" s="86"/>
      <c r="I80" s="90">
        <v>50</v>
      </c>
      <c r="J80" s="86"/>
      <c r="K80" s="90">
        <v>100</v>
      </c>
      <c r="L80" s="86"/>
      <c r="M80" s="87"/>
      <c r="N80" s="75"/>
      <c r="O80" s="88"/>
      <c r="P80" s="76"/>
      <c r="Q80" s="79" t="str" cm="1">
        <f t="array" ref="Q80">_xlfn.IFS(((COUNT(G80:H80)&lt;&gt;1)*(COUNT(I80:J80)&lt;&gt;1)*(COUNT(K80:L80)&lt;&gt;1)*(COUNT(M80:N80)&lt;&gt;1)*(COUNT(P80)=1))=1, "vollständig",  1*(COUNTA(H80,J80,L80,N80)=0), "kein Angebot", 1, "unvollständig")</f>
        <v>kein Angebot</v>
      </c>
      <c r="R80" s="113"/>
      <c r="S80" s="77" t="s">
        <v>45</v>
      </c>
      <c r="T80" s="112"/>
      <c r="U80" s="76"/>
      <c r="V80" s="78" cm="1">
        <f t="array" ref="V80">INDEX(Lieferzeitenfaktor!$B$5:$B$9,MATCH(1, (O80&gt;=Lieferzeitenfaktor!$C$5:$C$9)*(O80&lt;=Lieferzeitenfaktor!$D$5:$D$9),0))</f>
        <v>1</v>
      </c>
      <c r="W80" s="80" t="e">
        <f t="shared" si="7"/>
        <v>#DIV/0!</v>
      </c>
      <c r="X80" s="81" cm="1">
        <f t="array" ref="X80">_xlfn.IFNA(INDEX(Lieferzeitenfaktor!$E$5:$G$9,MATCH(V80,Lieferzeitenfaktor!$B$5:$B$9,0),MATCH(1, (W80&gt;Lieferzeitenfaktor!$E$3:$G$3)*(W80 &lt;= Lieferzeitenfaktor!$E$4:$G$4),0) ),1)</f>
        <v>1</v>
      </c>
      <c r="Y80" s="82">
        <f t="shared" si="8"/>
        <v>0</v>
      </c>
      <c r="Z80" s="82">
        <f t="shared" si="9"/>
        <v>0</v>
      </c>
      <c r="AA80" s="83">
        <f t="shared" si="10"/>
        <v>0</v>
      </c>
      <c r="AB80" s="83">
        <f t="shared" si="6"/>
        <v>0</v>
      </c>
      <c r="AC80" s="83">
        <f t="shared" si="1"/>
        <v>0</v>
      </c>
      <c r="AD80" s="83">
        <f t="shared" si="11"/>
        <v>0</v>
      </c>
    </row>
    <row r="81" spans="1:30">
      <c r="A81" s="88" t="s">
        <v>109</v>
      </c>
      <c r="B81" s="88" t="s">
        <v>332</v>
      </c>
      <c r="C81" s="115"/>
      <c r="D81" s="119" t="s">
        <v>508</v>
      </c>
      <c r="E81" s="120" t="s">
        <v>515</v>
      </c>
      <c r="F81" s="89">
        <v>77</v>
      </c>
      <c r="G81" s="90">
        <v>10</v>
      </c>
      <c r="H81" s="86"/>
      <c r="I81" s="90">
        <v>20</v>
      </c>
      <c r="J81" s="86"/>
      <c r="K81" s="90">
        <v>50</v>
      </c>
      <c r="L81" s="86"/>
      <c r="M81" s="87"/>
      <c r="N81" s="75"/>
      <c r="O81" s="88"/>
      <c r="P81" s="76"/>
      <c r="Q81" s="79" t="str" cm="1">
        <f t="array" ref="Q81">_xlfn.IFS(((COUNT(G81:H81)&lt;&gt;1)*(COUNT(I81:J81)&lt;&gt;1)*(COUNT(K81:L81)&lt;&gt;1)*(COUNT(M81:N81)&lt;&gt;1)*(COUNT(P81)=1))=1, "vollständig",  1*(COUNTA(H81,J81,L81,N81)=0), "kein Angebot", 1, "unvollständig")</f>
        <v>kein Angebot</v>
      </c>
      <c r="R81" s="113"/>
      <c r="S81" s="77" t="s">
        <v>45</v>
      </c>
      <c r="T81" s="112"/>
      <c r="U81" s="76"/>
      <c r="V81" s="78" cm="1">
        <f t="array" ref="V81">INDEX(Lieferzeitenfaktor!$B$5:$B$9,MATCH(1, (O81&gt;=Lieferzeitenfaktor!$C$5:$C$9)*(O81&lt;=Lieferzeitenfaktor!$D$5:$D$9),0))</f>
        <v>1</v>
      </c>
      <c r="W81" s="80" t="e">
        <f t="shared" si="7"/>
        <v>#DIV/0!</v>
      </c>
      <c r="X81" s="81" cm="1">
        <f t="array" ref="X81">_xlfn.IFNA(INDEX(Lieferzeitenfaktor!$E$5:$G$9,MATCH(V81,Lieferzeitenfaktor!$B$5:$B$9,0),MATCH(1, (W81&gt;Lieferzeitenfaktor!$E$3:$G$3)*(W81 &lt;= Lieferzeitenfaktor!$E$4:$G$4),0) ),1)</f>
        <v>1</v>
      </c>
      <c r="Y81" s="82">
        <f t="shared" si="8"/>
        <v>0</v>
      </c>
      <c r="Z81" s="82">
        <f t="shared" si="9"/>
        <v>0</v>
      </c>
      <c r="AA81" s="83">
        <f t="shared" si="10"/>
        <v>0</v>
      </c>
      <c r="AB81" s="83">
        <f t="shared" si="6"/>
        <v>0</v>
      </c>
      <c r="AC81" s="83">
        <f t="shared" si="1"/>
        <v>0</v>
      </c>
      <c r="AD81" s="83">
        <f t="shared" si="11"/>
        <v>0</v>
      </c>
    </row>
    <row r="82" spans="1:30">
      <c r="A82" s="88" t="s">
        <v>110</v>
      </c>
      <c r="B82" s="88" t="s">
        <v>333</v>
      </c>
      <c r="C82" s="115"/>
      <c r="D82" s="119" t="s">
        <v>508</v>
      </c>
      <c r="E82" s="120" t="s">
        <v>515</v>
      </c>
      <c r="F82" s="89">
        <v>1.8</v>
      </c>
      <c r="G82" s="90">
        <v>1</v>
      </c>
      <c r="H82" s="86"/>
      <c r="I82" s="90">
        <v>5</v>
      </c>
      <c r="J82" s="86"/>
      <c r="K82" s="90">
        <v>10</v>
      </c>
      <c r="L82" s="86"/>
      <c r="M82" s="87"/>
      <c r="N82" s="75"/>
      <c r="O82" s="88"/>
      <c r="P82" s="76"/>
      <c r="Q82" s="79" t="str" cm="1">
        <f t="array" ref="Q82">_xlfn.IFS(((COUNT(G82:H82)&lt;&gt;1)*(COUNT(I82:J82)&lt;&gt;1)*(COUNT(K82:L82)&lt;&gt;1)*(COUNT(M82:N82)&lt;&gt;1)*(COUNT(P82)=1))=1, "vollständig",  1*(COUNTA(H82,J82,L82,N82)=0), "kein Angebot", 1, "unvollständig")</f>
        <v>kein Angebot</v>
      </c>
      <c r="R82" s="113"/>
      <c r="S82" s="77" t="s">
        <v>45</v>
      </c>
      <c r="T82" s="112"/>
      <c r="U82" s="76"/>
      <c r="V82" s="78" cm="1">
        <f t="array" ref="V82">INDEX(Lieferzeitenfaktor!$B$5:$B$9,MATCH(1, (O82&gt;=Lieferzeitenfaktor!$C$5:$C$9)*(O82&lt;=Lieferzeitenfaktor!$D$5:$D$9),0))</f>
        <v>1</v>
      </c>
      <c r="W82" s="80" t="e">
        <f t="shared" si="7"/>
        <v>#DIV/0!</v>
      </c>
      <c r="X82" s="81" cm="1">
        <f t="array" ref="X82">_xlfn.IFNA(INDEX(Lieferzeitenfaktor!$E$5:$G$9,MATCH(V82,Lieferzeitenfaktor!$B$5:$B$9,0),MATCH(1, (W82&gt;Lieferzeitenfaktor!$E$3:$G$3)*(W82 &lt;= Lieferzeitenfaktor!$E$4:$G$4),0) ),1)</f>
        <v>1</v>
      </c>
      <c r="Y82" s="82">
        <f t="shared" si="8"/>
        <v>0</v>
      </c>
      <c r="Z82" s="82">
        <f t="shared" si="9"/>
        <v>0</v>
      </c>
      <c r="AA82" s="83">
        <f t="shared" si="10"/>
        <v>0</v>
      </c>
      <c r="AB82" s="83">
        <f t="shared" si="6"/>
        <v>0</v>
      </c>
      <c r="AC82" s="83">
        <f t="shared" si="1"/>
        <v>0</v>
      </c>
      <c r="AD82" s="83">
        <f t="shared" si="11"/>
        <v>0</v>
      </c>
    </row>
    <row r="83" spans="1:30">
      <c r="A83" s="88" t="s">
        <v>111</v>
      </c>
      <c r="B83" s="88" t="s">
        <v>334</v>
      </c>
      <c r="C83" s="115"/>
      <c r="D83" s="119" t="s">
        <v>509</v>
      </c>
      <c r="E83" s="120" t="s">
        <v>515</v>
      </c>
      <c r="F83" s="89">
        <v>126.799995</v>
      </c>
      <c r="G83" s="90">
        <v>1</v>
      </c>
      <c r="H83" s="86"/>
      <c r="I83" s="90">
        <v>20</v>
      </c>
      <c r="J83" s="86"/>
      <c r="K83" s="90">
        <v>50</v>
      </c>
      <c r="L83" s="86"/>
      <c r="M83" s="87"/>
      <c r="N83" s="75"/>
      <c r="O83" s="88"/>
      <c r="P83" s="76"/>
      <c r="Q83" s="79" t="str" cm="1">
        <f t="array" ref="Q83">_xlfn.IFS(((COUNT(G83:H83)&lt;&gt;1)*(COUNT(I83:J83)&lt;&gt;1)*(COUNT(K83:L83)&lt;&gt;1)*(COUNT(M83:N83)&lt;&gt;1)*(COUNT(P83)=1))=1, "vollständig",  1*(COUNTA(H83,J83,L83,N83)=0), "kein Angebot", 1, "unvollständig")</f>
        <v>kein Angebot</v>
      </c>
      <c r="R83" s="113"/>
      <c r="S83" s="77" t="s">
        <v>45</v>
      </c>
      <c r="T83" s="112"/>
      <c r="U83" s="76"/>
      <c r="V83" s="78" cm="1">
        <f t="array" ref="V83">INDEX(Lieferzeitenfaktor!$B$5:$B$9,MATCH(1, (O83&gt;=Lieferzeitenfaktor!$C$5:$C$9)*(O83&lt;=Lieferzeitenfaktor!$D$5:$D$9),0))</f>
        <v>1</v>
      </c>
      <c r="W83" s="80" t="e">
        <f t="shared" si="7"/>
        <v>#DIV/0!</v>
      </c>
      <c r="X83" s="81" cm="1">
        <f t="array" ref="X83">_xlfn.IFNA(INDEX(Lieferzeitenfaktor!$E$5:$G$9,MATCH(V83,Lieferzeitenfaktor!$B$5:$B$9,0),MATCH(1, (W83&gt;Lieferzeitenfaktor!$E$3:$G$3)*(W83 &lt;= Lieferzeitenfaktor!$E$4:$G$4),0) ),1)</f>
        <v>1</v>
      </c>
      <c r="Y83" s="82">
        <f t="shared" si="8"/>
        <v>0</v>
      </c>
      <c r="Z83" s="82">
        <f t="shared" si="9"/>
        <v>0</v>
      </c>
      <c r="AA83" s="83">
        <f t="shared" si="10"/>
        <v>0</v>
      </c>
      <c r="AB83" s="83">
        <f t="shared" si="6"/>
        <v>0</v>
      </c>
      <c r="AC83" s="83">
        <f t="shared" si="1"/>
        <v>0</v>
      </c>
      <c r="AD83" s="83">
        <f t="shared" si="11"/>
        <v>0</v>
      </c>
    </row>
    <row r="84" spans="1:30">
      <c r="A84" s="88" t="s">
        <v>112</v>
      </c>
      <c r="B84" s="88" t="s">
        <v>335</v>
      </c>
      <c r="C84" s="115"/>
      <c r="D84" s="119" t="s">
        <v>510</v>
      </c>
      <c r="E84" s="120" t="s">
        <v>515</v>
      </c>
      <c r="F84" s="89">
        <v>16.760000000000002</v>
      </c>
      <c r="G84" s="90">
        <v>5</v>
      </c>
      <c r="H84" s="86"/>
      <c r="I84" s="90">
        <v>10</v>
      </c>
      <c r="J84" s="86"/>
      <c r="K84" s="90"/>
      <c r="L84" s="86"/>
      <c r="M84" s="87"/>
      <c r="N84" s="75"/>
      <c r="O84" s="88"/>
      <c r="P84" s="76"/>
      <c r="Q84" s="79" t="str" cm="1">
        <f t="array" ref="Q84">_xlfn.IFS(((COUNT(G84:H84)&lt;&gt;1)*(COUNT(I84:J84)&lt;&gt;1)*(COUNT(K84:L84)&lt;&gt;1)*(COUNT(M84:N84)&lt;&gt;1)*(COUNT(P84)=1))=1, "vollständig",  1*(COUNTA(H84,J84,L84,N84)=0), "kein Angebot", 1, "unvollständig")</f>
        <v>kein Angebot</v>
      </c>
      <c r="R84" s="113"/>
      <c r="S84" s="77" t="s">
        <v>45</v>
      </c>
      <c r="T84" s="112"/>
      <c r="U84" s="76"/>
      <c r="V84" s="78" cm="1">
        <f t="array" ref="V84">INDEX(Lieferzeitenfaktor!$B$5:$B$9,MATCH(1, (O84&gt;=Lieferzeitenfaktor!$C$5:$C$9)*(O84&lt;=Lieferzeitenfaktor!$D$5:$D$9),0))</f>
        <v>1</v>
      </c>
      <c r="W84" s="80" t="e">
        <f t="shared" si="7"/>
        <v>#DIV/0!</v>
      </c>
      <c r="X84" s="81" cm="1">
        <f t="array" ref="X84">_xlfn.IFNA(INDEX(Lieferzeitenfaktor!$E$5:$G$9,MATCH(V84,Lieferzeitenfaktor!$B$5:$B$9,0),MATCH(1, (W84&gt;Lieferzeitenfaktor!$E$3:$G$3)*(W84 &lt;= Lieferzeitenfaktor!$E$4:$G$4),0) ),1)</f>
        <v>1</v>
      </c>
      <c r="Y84" s="82">
        <f t="shared" si="8"/>
        <v>0</v>
      </c>
      <c r="Z84" s="82">
        <f t="shared" si="9"/>
        <v>0</v>
      </c>
      <c r="AA84" s="83">
        <f t="shared" si="10"/>
        <v>0</v>
      </c>
      <c r="AB84" s="83">
        <f t="shared" si="6"/>
        <v>0</v>
      </c>
      <c r="AC84" s="83">
        <f t="shared" si="1"/>
        <v>0</v>
      </c>
      <c r="AD84" s="83">
        <f t="shared" si="11"/>
        <v>0</v>
      </c>
    </row>
    <row r="85" spans="1:30">
      <c r="A85" s="88" t="s">
        <v>113</v>
      </c>
      <c r="B85" s="88" t="s">
        <v>336</v>
      </c>
      <c r="C85" s="115"/>
      <c r="D85" s="119" t="s">
        <v>508</v>
      </c>
      <c r="E85" s="120" t="s">
        <v>515</v>
      </c>
      <c r="F85" s="89">
        <v>34.799999999999997</v>
      </c>
      <c r="G85" s="90">
        <v>1</v>
      </c>
      <c r="H85" s="86"/>
      <c r="I85" s="90">
        <v>10</v>
      </c>
      <c r="J85" s="86"/>
      <c r="K85" s="90">
        <v>20</v>
      </c>
      <c r="L85" s="86"/>
      <c r="M85" s="87"/>
      <c r="N85" s="75"/>
      <c r="O85" s="88"/>
      <c r="P85" s="76"/>
      <c r="Q85" s="79" t="str" cm="1">
        <f t="array" ref="Q85">_xlfn.IFS(((COUNT(G85:H85)&lt;&gt;1)*(COUNT(I85:J85)&lt;&gt;1)*(COUNT(K85:L85)&lt;&gt;1)*(COUNT(M85:N85)&lt;&gt;1)*(COUNT(P85)=1))=1, "vollständig",  1*(COUNTA(H85,J85,L85,N85)=0), "kein Angebot", 1, "unvollständig")</f>
        <v>kein Angebot</v>
      </c>
      <c r="R85" s="113"/>
      <c r="S85" s="77" t="s">
        <v>45</v>
      </c>
      <c r="T85" s="112"/>
      <c r="U85" s="76"/>
      <c r="V85" s="78" cm="1">
        <f t="array" ref="V85">INDEX(Lieferzeitenfaktor!$B$5:$B$9,MATCH(1, (O85&gt;=Lieferzeitenfaktor!$C$5:$C$9)*(O85&lt;=Lieferzeitenfaktor!$D$5:$D$9),0))</f>
        <v>1</v>
      </c>
      <c r="W85" s="80" t="e">
        <f t="shared" si="7"/>
        <v>#DIV/0!</v>
      </c>
      <c r="X85" s="81" cm="1">
        <f t="array" ref="X85">_xlfn.IFNA(INDEX(Lieferzeitenfaktor!$E$5:$G$9,MATCH(V85,Lieferzeitenfaktor!$B$5:$B$9,0),MATCH(1, (W85&gt;Lieferzeitenfaktor!$E$3:$G$3)*(W85 &lt;= Lieferzeitenfaktor!$E$4:$G$4),0) ),1)</f>
        <v>1</v>
      </c>
      <c r="Y85" s="82">
        <f t="shared" si="8"/>
        <v>0</v>
      </c>
      <c r="Z85" s="82">
        <f t="shared" si="9"/>
        <v>0</v>
      </c>
      <c r="AA85" s="83">
        <f t="shared" si="10"/>
        <v>0</v>
      </c>
      <c r="AB85" s="83">
        <f t="shared" si="6"/>
        <v>0</v>
      </c>
      <c r="AC85" s="83">
        <f t="shared" si="1"/>
        <v>0</v>
      </c>
      <c r="AD85" s="83">
        <f t="shared" si="11"/>
        <v>0</v>
      </c>
    </row>
    <row r="86" spans="1:30">
      <c r="A86" s="88" t="s">
        <v>114</v>
      </c>
      <c r="B86" s="88" t="s">
        <v>337</v>
      </c>
      <c r="C86" s="115"/>
      <c r="D86" s="119" t="s">
        <v>508</v>
      </c>
      <c r="E86" s="120" t="s">
        <v>515</v>
      </c>
      <c r="F86" s="89">
        <v>200</v>
      </c>
      <c r="G86" s="90">
        <v>50</v>
      </c>
      <c r="H86" s="86"/>
      <c r="I86" s="90">
        <v>100</v>
      </c>
      <c r="J86" s="86"/>
      <c r="K86" s="90">
        <v>200</v>
      </c>
      <c r="L86" s="86"/>
      <c r="M86" s="87"/>
      <c r="N86" s="75"/>
      <c r="O86" s="88"/>
      <c r="P86" s="76"/>
      <c r="Q86" s="79" t="str" cm="1">
        <f t="array" ref="Q86">_xlfn.IFS(((COUNT(G86:H86)&lt;&gt;1)*(COUNT(I86:J86)&lt;&gt;1)*(COUNT(K86:L86)&lt;&gt;1)*(COUNT(M86:N86)&lt;&gt;1)*(COUNT(P86)=1))=1, "vollständig",  1*(COUNTA(H86,J86,L86,N86)=0), "kein Angebot", 1, "unvollständig")</f>
        <v>kein Angebot</v>
      </c>
      <c r="R86" s="113"/>
      <c r="S86" s="77" t="s">
        <v>45</v>
      </c>
      <c r="T86" s="112"/>
      <c r="U86" s="76"/>
      <c r="V86" s="78" cm="1">
        <f t="array" ref="V86">INDEX(Lieferzeitenfaktor!$B$5:$B$9,MATCH(1, (O86&gt;=Lieferzeitenfaktor!$C$5:$C$9)*(O86&lt;=Lieferzeitenfaktor!$D$5:$D$9),0))</f>
        <v>1</v>
      </c>
      <c r="W86" s="80" t="e">
        <f t="shared" si="7"/>
        <v>#DIV/0!</v>
      </c>
      <c r="X86" s="81" cm="1">
        <f t="array" ref="X86">_xlfn.IFNA(INDEX(Lieferzeitenfaktor!$E$5:$G$9,MATCH(V86,Lieferzeitenfaktor!$B$5:$B$9,0),MATCH(1, (W86&gt;Lieferzeitenfaktor!$E$3:$G$3)*(W86 &lt;= Lieferzeitenfaktor!$E$4:$G$4),0) ),1)</f>
        <v>1</v>
      </c>
      <c r="Y86" s="82">
        <f t="shared" si="8"/>
        <v>0</v>
      </c>
      <c r="Z86" s="82">
        <f t="shared" si="9"/>
        <v>0</v>
      </c>
      <c r="AA86" s="83">
        <f t="shared" si="10"/>
        <v>0</v>
      </c>
      <c r="AB86" s="83">
        <f t="shared" si="6"/>
        <v>0</v>
      </c>
      <c r="AC86" s="83">
        <f t="shared" si="1"/>
        <v>0</v>
      </c>
      <c r="AD86" s="83">
        <f t="shared" si="11"/>
        <v>0</v>
      </c>
    </row>
    <row r="87" spans="1:30">
      <c r="A87" s="88" t="s">
        <v>115</v>
      </c>
      <c r="B87" s="88" t="s">
        <v>338</v>
      </c>
      <c r="C87" s="115"/>
      <c r="D87" s="119">
        <v>0</v>
      </c>
      <c r="E87" s="120" t="s">
        <v>515</v>
      </c>
      <c r="F87" s="89">
        <v>4</v>
      </c>
      <c r="G87" s="90">
        <v>1</v>
      </c>
      <c r="H87" s="86"/>
      <c r="I87" s="90">
        <v>5</v>
      </c>
      <c r="J87" s="86"/>
      <c r="K87" s="90">
        <v>10</v>
      </c>
      <c r="L87" s="86"/>
      <c r="M87" s="87"/>
      <c r="N87" s="75"/>
      <c r="O87" s="88"/>
      <c r="P87" s="76"/>
      <c r="Q87" s="79" t="str" cm="1">
        <f t="array" ref="Q87">_xlfn.IFS(((COUNT(G87:H87)&lt;&gt;1)*(COUNT(I87:J87)&lt;&gt;1)*(COUNT(K87:L87)&lt;&gt;1)*(COUNT(M87:N87)&lt;&gt;1)*(COUNT(P87)=1))=1, "vollständig",  1*(COUNTA(H87,J87,L87,N87)=0), "kein Angebot", 1, "unvollständig")</f>
        <v>kein Angebot</v>
      </c>
      <c r="R87" s="113"/>
      <c r="S87" s="77" t="s">
        <v>45</v>
      </c>
      <c r="T87" s="112"/>
      <c r="U87" s="76"/>
      <c r="V87" s="78" cm="1">
        <f t="array" ref="V87">INDEX(Lieferzeitenfaktor!$B$5:$B$9,MATCH(1, (O87&gt;=Lieferzeitenfaktor!$C$5:$C$9)*(O87&lt;=Lieferzeitenfaktor!$D$5:$D$9),0))</f>
        <v>1</v>
      </c>
      <c r="W87" s="80" t="e">
        <f t="shared" si="7"/>
        <v>#DIV/0!</v>
      </c>
      <c r="X87" s="81" cm="1">
        <f t="array" ref="X87">_xlfn.IFNA(INDEX(Lieferzeitenfaktor!$E$5:$G$9,MATCH(V87,Lieferzeitenfaktor!$B$5:$B$9,0),MATCH(1, (W87&gt;Lieferzeitenfaktor!$E$3:$G$3)*(W87 &lt;= Lieferzeitenfaktor!$E$4:$G$4),0) ),1)</f>
        <v>1</v>
      </c>
      <c r="Y87" s="82">
        <f t="shared" si="8"/>
        <v>0</v>
      </c>
      <c r="Z87" s="82">
        <f t="shared" si="9"/>
        <v>0</v>
      </c>
      <c r="AA87" s="83">
        <f t="shared" si="10"/>
        <v>0</v>
      </c>
      <c r="AB87" s="83">
        <f t="shared" si="6"/>
        <v>0</v>
      </c>
      <c r="AC87" s="83">
        <f t="shared" si="1"/>
        <v>0</v>
      </c>
      <c r="AD87" s="83">
        <f t="shared" si="11"/>
        <v>0</v>
      </c>
    </row>
    <row r="88" spans="1:30">
      <c r="A88" s="88" t="s">
        <v>116</v>
      </c>
      <c r="B88" s="88" t="s">
        <v>339</v>
      </c>
      <c r="C88" s="115"/>
      <c r="D88" s="119">
        <v>0</v>
      </c>
      <c r="E88" s="120" t="s">
        <v>515</v>
      </c>
      <c r="F88" s="89">
        <v>14</v>
      </c>
      <c r="G88" s="90">
        <v>1</v>
      </c>
      <c r="H88" s="86"/>
      <c r="I88" s="90">
        <v>5</v>
      </c>
      <c r="J88" s="86"/>
      <c r="K88" s="90">
        <v>10</v>
      </c>
      <c r="L88" s="86"/>
      <c r="M88" s="87"/>
      <c r="N88" s="75"/>
      <c r="O88" s="88"/>
      <c r="P88" s="76"/>
      <c r="Q88" s="79" t="str" cm="1">
        <f t="array" ref="Q88">_xlfn.IFS(((COUNT(G88:H88)&lt;&gt;1)*(COUNT(I88:J88)&lt;&gt;1)*(COUNT(K88:L88)&lt;&gt;1)*(COUNT(M88:N88)&lt;&gt;1)*(COUNT(P88)=1))=1, "vollständig",  1*(COUNTA(H88,J88,L88,N88)=0), "kein Angebot", 1, "unvollständig")</f>
        <v>kein Angebot</v>
      </c>
      <c r="R88" s="113"/>
      <c r="S88" s="77" t="s">
        <v>45</v>
      </c>
      <c r="T88" s="112"/>
      <c r="U88" s="76"/>
      <c r="V88" s="78" cm="1">
        <f t="array" ref="V88">INDEX(Lieferzeitenfaktor!$B$5:$B$9,MATCH(1, (O88&gt;=Lieferzeitenfaktor!$C$5:$C$9)*(O88&lt;=Lieferzeitenfaktor!$D$5:$D$9),0))</f>
        <v>1</v>
      </c>
      <c r="W88" s="80" t="e">
        <f t="shared" si="7"/>
        <v>#DIV/0!</v>
      </c>
      <c r="X88" s="81" cm="1">
        <f t="array" ref="X88">_xlfn.IFNA(INDEX(Lieferzeitenfaktor!$E$5:$G$9,MATCH(V88,Lieferzeitenfaktor!$B$5:$B$9,0),MATCH(1, (W88&gt;Lieferzeitenfaktor!$E$3:$G$3)*(W88 &lt;= Lieferzeitenfaktor!$E$4:$G$4),0) ),1)</f>
        <v>1</v>
      </c>
      <c r="Y88" s="82">
        <f t="shared" si="8"/>
        <v>0</v>
      </c>
      <c r="Z88" s="82">
        <f t="shared" si="9"/>
        <v>0</v>
      </c>
      <c r="AA88" s="83">
        <f t="shared" si="10"/>
        <v>0</v>
      </c>
      <c r="AB88" s="83">
        <f t="shared" si="6"/>
        <v>0</v>
      </c>
      <c r="AC88" s="83">
        <f t="shared" si="1"/>
        <v>0</v>
      </c>
      <c r="AD88" s="83">
        <f t="shared" si="11"/>
        <v>0</v>
      </c>
    </row>
    <row r="89" spans="1:30">
      <c r="A89" s="88" t="s">
        <v>117</v>
      </c>
      <c r="B89" s="88" t="s">
        <v>340</v>
      </c>
      <c r="C89" s="115"/>
      <c r="D89" s="119">
        <v>0</v>
      </c>
      <c r="E89" s="120" t="s">
        <v>515</v>
      </c>
      <c r="F89" s="89">
        <v>16.88</v>
      </c>
      <c r="G89" s="90">
        <v>1</v>
      </c>
      <c r="H89" s="86"/>
      <c r="I89" s="90">
        <v>5</v>
      </c>
      <c r="J89" s="86"/>
      <c r="K89" s="90">
        <v>10</v>
      </c>
      <c r="L89" s="86"/>
      <c r="M89" s="87"/>
      <c r="N89" s="75"/>
      <c r="O89" s="88"/>
      <c r="P89" s="76"/>
      <c r="Q89" s="79" t="str" cm="1">
        <f t="array" ref="Q89">_xlfn.IFS(((COUNT(G89:H89)&lt;&gt;1)*(COUNT(I89:J89)&lt;&gt;1)*(COUNT(K89:L89)&lt;&gt;1)*(COUNT(M89:N89)&lt;&gt;1)*(COUNT(P89)=1))=1, "vollständig",  1*(COUNTA(H89,J89,L89,N89)=0), "kein Angebot", 1, "unvollständig")</f>
        <v>kein Angebot</v>
      </c>
      <c r="R89" s="113"/>
      <c r="S89" s="77" t="s">
        <v>45</v>
      </c>
      <c r="T89" s="112"/>
      <c r="U89" s="76"/>
      <c r="V89" s="78" cm="1">
        <f t="array" ref="V89">INDEX(Lieferzeitenfaktor!$B$5:$B$9,MATCH(1, (O89&gt;=Lieferzeitenfaktor!$C$5:$C$9)*(O89&lt;=Lieferzeitenfaktor!$D$5:$D$9),0))</f>
        <v>1</v>
      </c>
      <c r="W89" s="80" t="e">
        <f t="shared" si="7"/>
        <v>#DIV/0!</v>
      </c>
      <c r="X89" s="81" cm="1">
        <f t="array" ref="X89">_xlfn.IFNA(INDEX(Lieferzeitenfaktor!$E$5:$G$9,MATCH(V89,Lieferzeitenfaktor!$B$5:$B$9,0),MATCH(1, (W89&gt;Lieferzeitenfaktor!$E$3:$G$3)*(W89 &lt;= Lieferzeitenfaktor!$E$4:$G$4),0) ),1)</f>
        <v>1</v>
      </c>
      <c r="Y89" s="82">
        <f t="shared" si="8"/>
        <v>0</v>
      </c>
      <c r="Z89" s="82">
        <f t="shared" si="9"/>
        <v>0</v>
      </c>
      <c r="AA89" s="83">
        <f t="shared" si="10"/>
        <v>0</v>
      </c>
      <c r="AB89" s="83">
        <f t="shared" si="6"/>
        <v>0</v>
      </c>
      <c r="AC89" s="83">
        <f t="shared" si="1"/>
        <v>0</v>
      </c>
      <c r="AD89" s="83">
        <f t="shared" si="11"/>
        <v>0</v>
      </c>
    </row>
    <row r="90" spans="1:30">
      <c r="A90" s="88" t="s">
        <v>118</v>
      </c>
      <c r="B90" s="88" t="s">
        <v>341</v>
      </c>
      <c r="C90" s="115"/>
      <c r="D90" s="119" t="s">
        <v>508</v>
      </c>
      <c r="E90" s="120" t="s">
        <v>515</v>
      </c>
      <c r="F90" s="89">
        <v>7</v>
      </c>
      <c r="G90" s="90">
        <v>1</v>
      </c>
      <c r="H90" s="86"/>
      <c r="I90" s="90">
        <v>5</v>
      </c>
      <c r="J90" s="86"/>
      <c r="K90" s="90">
        <v>10</v>
      </c>
      <c r="L90" s="86"/>
      <c r="M90" s="87"/>
      <c r="N90" s="75"/>
      <c r="O90" s="88"/>
      <c r="P90" s="76"/>
      <c r="Q90" s="79" t="str" cm="1">
        <f t="array" ref="Q90">_xlfn.IFS(((COUNT(G90:H90)&lt;&gt;1)*(COUNT(I90:J90)&lt;&gt;1)*(COUNT(K90:L90)&lt;&gt;1)*(COUNT(M90:N90)&lt;&gt;1)*(COUNT(P90)=1))=1, "vollständig",  1*(COUNTA(H90,J90,L90,N90)=0), "kein Angebot", 1, "unvollständig")</f>
        <v>kein Angebot</v>
      </c>
      <c r="R90" s="113"/>
      <c r="S90" s="77" t="s">
        <v>45</v>
      </c>
      <c r="T90" s="112"/>
      <c r="U90" s="76"/>
      <c r="V90" s="78" cm="1">
        <f t="array" ref="V90">INDEX(Lieferzeitenfaktor!$B$5:$B$9,MATCH(1, (O90&gt;=Lieferzeitenfaktor!$C$5:$C$9)*(O90&lt;=Lieferzeitenfaktor!$D$5:$D$9),0))</f>
        <v>1</v>
      </c>
      <c r="W90" s="80" t="e">
        <f t="shared" si="7"/>
        <v>#DIV/0!</v>
      </c>
      <c r="X90" s="81" cm="1">
        <f t="array" ref="X90">_xlfn.IFNA(INDEX(Lieferzeitenfaktor!$E$5:$G$9,MATCH(V90,Lieferzeitenfaktor!$B$5:$B$9,0),MATCH(1, (W90&gt;Lieferzeitenfaktor!$E$3:$G$3)*(W90 &lt;= Lieferzeitenfaktor!$E$4:$G$4),0) ),1)</f>
        <v>1</v>
      </c>
      <c r="Y90" s="82">
        <f t="shared" si="8"/>
        <v>0</v>
      </c>
      <c r="Z90" s="82">
        <f t="shared" si="9"/>
        <v>0</v>
      </c>
      <c r="AA90" s="83">
        <f t="shared" si="10"/>
        <v>0</v>
      </c>
      <c r="AB90" s="83">
        <f t="shared" si="6"/>
        <v>0</v>
      </c>
      <c r="AC90" s="83">
        <f t="shared" si="1"/>
        <v>0</v>
      </c>
      <c r="AD90" s="83">
        <f t="shared" si="11"/>
        <v>0</v>
      </c>
    </row>
    <row r="91" spans="1:30">
      <c r="A91" s="88" t="s">
        <v>119</v>
      </c>
      <c r="B91" s="88" t="s">
        <v>342</v>
      </c>
      <c r="C91" s="115"/>
      <c r="D91" s="119" t="s">
        <v>510</v>
      </c>
      <c r="E91" s="120" t="s">
        <v>515</v>
      </c>
      <c r="F91" s="89">
        <v>37.92</v>
      </c>
      <c r="G91" s="90">
        <v>1</v>
      </c>
      <c r="H91" s="86"/>
      <c r="I91" s="90">
        <v>10</v>
      </c>
      <c r="J91" s="86"/>
      <c r="K91" s="90">
        <v>20</v>
      </c>
      <c r="L91" s="86"/>
      <c r="M91" s="87"/>
      <c r="N91" s="75"/>
      <c r="O91" s="88"/>
      <c r="P91" s="76"/>
      <c r="Q91" s="79" t="str" cm="1">
        <f t="array" ref="Q91">_xlfn.IFS(((COUNT(G91:H91)&lt;&gt;1)*(COUNT(I91:J91)&lt;&gt;1)*(COUNT(K91:L91)&lt;&gt;1)*(COUNT(M91:N91)&lt;&gt;1)*(COUNT(P91)=1))=1, "vollständig",  1*(COUNTA(H91,J91,L91,N91)=0), "kein Angebot", 1, "unvollständig")</f>
        <v>kein Angebot</v>
      </c>
      <c r="R91" s="113"/>
      <c r="S91" s="77" t="s">
        <v>45</v>
      </c>
      <c r="T91" s="112"/>
      <c r="U91" s="76"/>
      <c r="V91" s="78" cm="1">
        <f t="array" ref="V91">INDEX(Lieferzeitenfaktor!$B$5:$B$9,MATCH(1, (O91&gt;=Lieferzeitenfaktor!$C$5:$C$9)*(O91&lt;=Lieferzeitenfaktor!$D$5:$D$9),0))</f>
        <v>1</v>
      </c>
      <c r="W91" s="80" t="e">
        <f t="shared" si="7"/>
        <v>#DIV/0!</v>
      </c>
      <c r="X91" s="81" cm="1">
        <f t="array" ref="X91">_xlfn.IFNA(INDEX(Lieferzeitenfaktor!$E$5:$G$9,MATCH(V91,Lieferzeitenfaktor!$B$5:$B$9,0),MATCH(1, (W91&gt;Lieferzeitenfaktor!$E$3:$G$3)*(W91 &lt;= Lieferzeitenfaktor!$E$4:$G$4),0) ),1)</f>
        <v>1</v>
      </c>
      <c r="Y91" s="82">
        <f t="shared" si="8"/>
        <v>0</v>
      </c>
      <c r="Z91" s="82">
        <f t="shared" si="9"/>
        <v>0</v>
      </c>
      <c r="AA91" s="83">
        <f t="shared" si="10"/>
        <v>0</v>
      </c>
      <c r="AB91" s="83">
        <f t="shared" si="6"/>
        <v>0</v>
      </c>
      <c r="AC91" s="83">
        <f t="shared" si="1"/>
        <v>0</v>
      </c>
      <c r="AD91" s="83">
        <f t="shared" si="11"/>
        <v>0</v>
      </c>
    </row>
    <row r="92" spans="1:30">
      <c r="A92" s="88" t="s">
        <v>120</v>
      </c>
      <c r="B92" s="88" t="s">
        <v>343</v>
      </c>
      <c r="C92" s="115"/>
      <c r="D92" s="119" t="s">
        <v>510</v>
      </c>
      <c r="E92" s="120" t="s">
        <v>515</v>
      </c>
      <c r="F92" s="89">
        <v>37.92</v>
      </c>
      <c r="G92" s="90">
        <v>1</v>
      </c>
      <c r="H92" s="86"/>
      <c r="I92" s="90">
        <v>10</v>
      </c>
      <c r="J92" s="86"/>
      <c r="K92" s="90">
        <v>20</v>
      </c>
      <c r="L92" s="86"/>
      <c r="M92" s="87"/>
      <c r="N92" s="75"/>
      <c r="O92" s="88"/>
      <c r="P92" s="76"/>
      <c r="Q92" s="79" t="str" cm="1">
        <f t="array" ref="Q92">_xlfn.IFS(((COUNT(G92:H92)&lt;&gt;1)*(COUNT(I92:J92)&lt;&gt;1)*(COUNT(K92:L92)&lt;&gt;1)*(COUNT(M92:N92)&lt;&gt;1)*(COUNT(P92)=1))=1, "vollständig",  1*(COUNTA(H92,J92,L92,N92)=0), "kein Angebot", 1, "unvollständig")</f>
        <v>kein Angebot</v>
      </c>
      <c r="R92" s="113"/>
      <c r="S92" s="77" t="s">
        <v>45</v>
      </c>
      <c r="T92" s="112"/>
      <c r="U92" s="76"/>
      <c r="V92" s="78" cm="1">
        <f t="array" ref="V92">INDEX(Lieferzeitenfaktor!$B$5:$B$9,MATCH(1, (O92&gt;=Lieferzeitenfaktor!$C$5:$C$9)*(O92&lt;=Lieferzeitenfaktor!$D$5:$D$9),0))</f>
        <v>1</v>
      </c>
      <c r="W92" s="80" t="e">
        <f t="shared" si="7"/>
        <v>#DIV/0!</v>
      </c>
      <c r="X92" s="81" cm="1">
        <f t="array" ref="X92">_xlfn.IFNA(INDEX(Lieferzeitenfaktor!$E$5:$G$9,MATCH(V92,Lieferzeitenfaktor!$B$5:$B$9,0),MATCH(1, (W92&gt;Lieferzeitenfaktor!$E$3:$G$3)*(W92 &lt;= Lieferzeitenfaktor!$E$4:$G$4),0) ),1)</f>
        <v>1</v>
      </c>
      <c r="Y92" s="82">
        <f t="shared" si="8"/>
        <v>0</v>
      </c>
      <c r="Z92" s="82">
        <f t="shared" si="9"/>
        <v>0</v>
      </c>
      <c r="AA92" s="83">
        <f t="shared" si="10"/>
        <v>0</v>
      </c>
      <c r="AB92" s="83">
        <f t="shared" si="6"/>
        <v>0</v>
      </c>
      <c r="AC92" s="83">
        <f t="shared" si="1"/>
        <v>0</v>
      </c>
      <c r="AD92" s="83">
        <f t="shared" si="11"/>
        <v>0</v>
      </c>
    </row>
    <row r="93" spans="1:30">
      <c r="A93" s="88" t="s">
        <v>121</v>
      </c>
      <c r="B93" s="88" t="s">
        <v>344</v>
      </c>
      <c r="C93" s="115"/>
      <c r="D93" s="119">
        <v>0</v>
      </c>
      <c r="E93" s="120" t="s">
        <v>516</v>
      </c>
      <c r="F93" s="89">
        <v>31.880000000000003</v>
      </c>
      <c r="G93" s="90">
        <v>1</v>
      </c>
      <c r="H93" s="86"/>
      <c r="I93" s="90">
        <v>10</v>
      </c>
      <c r="J93" s="86"/>
      <c r="K93" s="90">
        <v>20</v>
      </c>
      <c r="L93" s="86"/>
      <c r="M93" s="87"/>
      <c r="N93" s="75"/>
      <c r="O93" s="88"/>
      <c r="P93" s="76"/>
      <c r="Q93" s="79" t="str" cm="1">
        <f t="array" ref="Q93">_xlfn.IFS(((COUNT(G93:H93)&lt;&gt;1)*(COUNT(I93:J93)&lt;&gt;1)*(COUNT(K93:L93)&lt;&gt;1)*(COUNT(M93:N93)&lt;&gt;1)*(COUNT(P93)=1))=1, "vollständig",  1*(COUNTA(H93,J93,L93,N93)=0), "kein Angebot", 1, "unvollständig")</f>
        <v>kein Angebot</v>
      </c>
      <c r="R93" s="113"/>
      <c r="S93" s="77" t="s">
        <v>45</v>
      </c>
      <c r="T93" s="112"/>
      <c r="U93" s="76"/>
      <c r="V93" s="78" cm="1">
        <f t="array" ref="V93">INDEX(Lieferzeitenfaktor!$B$5:$B$9,MATCH(1, (O93&gt;=Lieferzeitenfaktor!$C$5:$C$9)*(O93&lt;=Lieferzeitenfaktor!$D$5:$D$9),0))</f>
        <v>1</v>
      </c>
      <c r="W93" s="80" t="e">
        <f t="shared" si="7"/>
        <v>#DIV/0!</v>
      </c>
      <c r="X93" s="81" cm="1">
        <f t="array" ref="X93">_xlfn.IFNA(INDEX(Lieferzeitenfaktor!$E$5:$G$9,MATCH(V93,Lieferzeitenfaktor!$B$5:$B$9,0),MATCH(1, (W93&gt;Lieferzeitenfaktor!$E$3:$G$3)*(W93 &lt;= Lieferzeitenfaktor!$E$4:$G$4),0) ),1)</f>
        <v>1</v>
      </c>
      <c r="Y93" s="82">
        <f t="shared" si="8"/>
        <v>0</v>
      </c>
      <c r="Z93" s="82">
        <f t="shared" si="9"/>
        <v>0</v>
      </c>
      <c r="AA93" s="83">
        <f t="shared" si="10"/>
        <v>0</v>
      </c>
      <c r="AB93" s="83">
        <f t="shared" si="6"/>
        <v>0</v>
      </c>
      <c r="AC93" s="83">
        <f t="shared" si="1"/>
        <v>0</v>
      </c>
      <c r="AD93" s="83">
        <f t="shared" si="11"/>
        <v>0</v>
      </c>
    </row>
    <row r="94" spans="1:30">
      <c r="A94" s="88" t="s">
        <v>122</v>
      </c>
      <c r="B94" s="88" t="s">
        <v>345</v>
      </c>
      <c r="C94" s="115"/>
      <c r="D94" s="119" t="s">
        <v>509</v>
      </c>
      <c r="E94" s="120" t="s">
        <v>515</v>
      </c>
      <c r="F94" s="89">
        <v>2</v>
      </c>
      <c r="G94" s="90">
        <v>1</v>
      </c>
      <c r="H94" s="86"/>
      <c r="I94" s="90">
        <v>5</v>
      </c>
      <c r="J94" s="86"/>
      <c r="K94" s="90">
        <v>10</v>
      </c>
      <c r="L94" s="86"/>
      <c r="M94" s="87"/>
      <c r="N94" s="75"/>
      <c r="O94" s="88"/>
      <c r="P94" s="76"/>
      <c r="Q94" s="79" t="str" cm="1">
        <f t="array" ref="Q94">_xlfn.IFS(((COUNT(G94:H94)&lt;&gt;1)*(COUNT(I94:J94)&lt;&gt;1)*(COUNT(K94:L94)&lt;&gt;1)*(COUNT(M94:N94)&lt;&gt;1)*(COUNT(P94)=1))=1, "vollständig",  1*(COUNTA(H94,J94,L94,N94)=0), "kein Angebot", 1, "unvollständig")</f>
        <v>kein Angebot</v>
      </c>
      <c r="R94" s="113"/>
      <c r="S94" s="77" t="s">
        <v>45</v>
      </c>
      <c r="T94" s="112"/>
      <c r="U94" s="76"/>
      <c r="V94" s="78" cm="1">
        <f t="array" ref="V94">INDEX(Lieferzeitenfaktor!$B$5:$B$9,MATCH(1, (O94&gt;=Lieferzeitenfaktor!$C$5:$C$9)*(O94&lt;=Lieferzeitenfaktor!$D$5:$D$9),0))</f>
        <v>1</v>
      </c>
      <c r="W94" s="80" t="e">
        <f t="shared" si="7"/>
        <v>#DIV/0!</v>
      </c>
      <c r="X94" s="81" cm="1">
        <f t="array" ref="X94">_xlfn.IFNA(INDEX(Lieferzeitenfaktor!$E$5:$G$9,MATCH(V94,Lieferzeitenfaktor!$B$5:$B$9,0),MATCH(1, (W94&gt;Lieferzeitenfaktor!$E$3:$G$3)*(W94 &lt;= Lieferzeitenfaktor!$E$4:$G$4),0) ),1)</f>
        <v>1</v>
      </c>
      <c r="Y94" s="82">
        <f t="shared" si="8"/>
        <v>0</v>
      </c>
      <c r="Z94" s="82">
        <f t="shared" si="9"/>
        <v>0</v>
      </c>
      <c r="AA94" s="83">
        <f t="shared" si="10"/>
        <v>0</v>
      </c>
      <c r="AB94" s="83">
        <f t="shared" si="6"/>
        <v>0</v>
      </c>
      <c r="AC94" s="83">
        <f t="shared" si="1"/>
        <v>0</v>
      </c>
      <c r="AD94" s="83">
        <f t="shared" si="11"/>
        <v>0</v>
      </c>
    </row>
    <row r="95" spans="1:30">
      <c r="A95" s="88" t="s">
        <v>123</v>
      </c>
      <c r="B95" s="88" t="s">
        <v>346</v>
      </c>
      <c r="C95" s="115"/>
      <c r="D95" s="119" t="s">
        <v>509</v>
      </c>
      <c r="E95" s="120" t="s">
        <v>515</v>
      </c>
      <c r="F95" s="89">
        <v>2</v>
      </c>
      <c r="G95" s="90">
        <v>1</v>
      </c>
      <c r="H95" s="86"/>
      <c r="I95" s="90">
        <v>5</v>
      </c>
      <c r="J95" s="86"/>
      <c r="K95" s="90">
        <v>10</v>
      </c>
      <c r="L95" s="86"/>
      <c r="M95" s="87"/>
      <c r="N95" s="75"/>
      <c r="O95" s="88"/>
      <c r="P95" s="76"/>
      <c r="Q95" s="79" t="str" cm="1">
        <f t="array" ref="Q95">_xlfn.IFS(((COUNT(G95:H95)&lt;&gt;1)*(COUNT(I95:J95)&lt;&gt;1)*(COUNT(K95:L95)&lt;&gt;1)*(COUNT(M95:N95)&lt;&gt;1)*(COUNT(P95)=1))=1, "vollständig",  1*(COUNTA(H95,J95,L95,N95)=0), "kein Angebot", 1, "unvollständig")</f>
        <v>kein Angebot</v>
      </c>
      <c r="R95" s="113"/>
      <c r="S95" s="77" t="s">
        <v>45</v>
      </c>
      <c r="T95" s="112"/>
      <c r="U95" s="76"/>
      <c r="V95" s="78" cm="1">
        <f t="array" ref="V95">INDEX(Lieferzeitenfaktor!$B$5:$B$9,MATCH(1, (O95&gt;=Lieferzeitenfaktor!$C$5:$C$9)*(O95&lt;=Lieferzeitenfaktor!$D$5:$D$9),0))</f>
        <v>1</v>
      </c>
      <c r="W95" s="80" t="e">
        <f t="shared" si="7"/>
        <v>#DIV/0!</v>
      </c>
      <c r="X95" s="81" cm="1">
        <f t="array" ref="X95">_xlfn.IFNA(INDEX(Lieferzeitenfaktor!$E$5:$G$9,MATCH(V95,Lieferzeitenfaktor!$B$5:$B$9,0),MATCH(1, (W95&gt;Lieferzeitenfaktor!$E$3:$G$3)*(W95 &lt;= Lieferzeitenfaktor!$E$4:$G$4),0) ),1)</f>
        <v>1</v>
      </c>
      <c r="Y95" s="82">
        <f t="shared" si="8"/>
        <v>0</v>
      </c>
      <c r="Z95" s="82">
        <f t="shared" si="9"/>
        <v>0</v>
      </c>
      <c r="AA95" s="83">
        <f t="shared" si="10"/>
        <v>0</v>
      </c>
      <c r="AB95" s="83">
        <f t="shared" si="6"/>
        <v>0</v>
      </c>
      <c r="AC95" s="83">
        <f t="shared" si="1"/>
        <v>0</v>
      </c>
      <c r="AD95" s="83">
        <f t="shared" si="11"/>
        <v>0</v>
      </c>
    </row>
    <row r="96" spans="1:30">
      <c r="A96" s="88" t="s">
        <v>124</v>
      </c>
      <c r="B96" s="88" t="s">
        <v>347</v>
      </c>
      <c r="C96" s="115"/>
      <c r="D96" s="119" t="s">
        <v>509</v>
      </c>
      <c r="E96" s="120" t="s">
        <v>515</v>
      </c>
      <c r="F96" s="89">
        <v>6.8987178510000007</v>
      </c>
      <c r="G96" s="90">
        <v>1</v>
      </c>
      <c r="H96" s="86"/>
      <c r="I96" s="90">
        <v>5</v>
      </c>
      <c r="J96" s="86"/>
      <c r="K96" s="90">
        <v>10</v>
      </c>
      <c r="L96" s="86"/>
      <c r="M96" s="87"/>
      <c r="N96" s="75"/>
      <c r="O96" s="88"/>
      <c r="P96" s="76"/>
      <c r="Q96" s="79" t="str" cm="1">
        <f t="array" ref="Q96">_xlfn.IFS(((COUNT(G96:H96)&lt;&gt;1)*(COUNT(I96:J96)&lt;&gt;1)*(COUNT(K96:L96)&lt;&gt;1)*(COUNT(M96:N96)&lt;&gt;1)*(COUNT(P96)=1))=1, "vollständig",  1*(COUNTA(H96,J96,L96,N96)=0), "kein Angebot", 1, "unvollständig")</f>
        <v>kein Angebot</v>
      </c>
      <c r="R96" s="113"/>
      <c r="S96" s="77" t="s">
        <v>45</v>
      </c>
      <c r="T96" s="112"/>
      <c r="U96" s="76"/>
      <c r="V96" s="78" cm="1">
        <f t="array" ref="V96">INDEX(Lieferzeitenfaktor!$B$5:$B$9,MATCH(1, (O96&gt;=Lieferzeitenfaktor!$C$5:$C$9)*(O96&lt;=Lieferzeitenfaktor!$D$5:$D$9),0))</f>
        <v>1</v>
      </c>
      <c r="W96" s="80" t="e">
        <f t="shared" si="7"/>
        <v>#DIV/0!</v>
      </c>
      <c r="X96" s="81" cm="1">
        <f t="array" ref="X96">_xlfn.IFNA(INDEX(Lieferzeitenfaktor!$E$5:$G$9,MATCH(V96,Lieferzeitenfaktor!$B$5:$B$9,0),MATCH(1, (W96&gt;Lieferzeitenfaktor!$E$3:$G$3)*(W96 &lt;= Lieferzeitenfaktor!$E$4:$G$4),0) ),1)</f>
        <v>1</v>
      </c>
      <c r="Y96" s="82">
        <f t="shared" si="8"/>
        <v>0</v>
      </c>
      <c r="Z96" s="82">
        <f t="shared" si="9"/>
        <v>0</v>
      </c>
      <c r="AA96" s="83">
        <f t="shared" si="10"/>
        <v>0</v>
      </c>
      <c r="AB96" s="83">
        <f t="shared" si="6"/>
        <v>0</v>
      </c>
      <c r="AC96" s="83">
        <f t="shared" si="1"/>
        <v>0</v>
      </c>
      <c r="AD96" s="83">
        <f t="shared" si="11"/>
        <v>0</v>
      </c>
    </row>
    <row r="97" spans="1:30">
      <c r="A97" s="88" t="s">
        <v>125</v>
      </c>
      <c r="B97" s="88" t="s">
        <v>348</v>
      </c>
      <c r="C97" s="115"/>
      <c r="D97" s="119" t="s">
        <v>509</v>
      </c>
      <c r="E97" s="120" t="s">
        <v>515</v>
      </c>
      <c r="F97" s="89">
        <v>5.7999983000000004</v>
      </c>
      <c r="G97" s="90">
        <v>1</v>
      </c>
      <c r="H97" s="86"/>
      <c r="I97" s="90">
        <v>5</v>
      </c>
      <c r="J97" s="86"/>
      <c r="K97" s="90">
        <v>10</v>
      </c>
      <c r="L97" s="86"/>
      <c r="M97" s="87"/>
      <c r="N97" s="75"/>
      <c r="O97" s="88"/>
      <c r="P97" s="76"/>
      <c r="Q97" s="79" t="str" cm="1">
        <f t="array" ref="Q97">_xlfn.IFS(((COUNT(G97:H97)&lt;&gt;1)*(COUNT(I97:J97)&lt;&gt;1)*(COUNT(K97:L97)&lt;&gt;1)*(COUNT(M97:N97)&lt;&gt;1)*(COUNT(P97)=1))=1, "vollständig",  1*(COUNTA(H97,J97,L97,N97)=0), "kein Angebot", 1, "unvollständig")</f>
        <v>kein Angebot</v>
      </c>
      <c r="R97" s="113"/>
      <c r="S97" s="77" t="s">
        <v>45</v>
      </c>
      <c r="T97" s="112"/>
      <c r="U97" s="76"/>
      <c r="V97" s="78" cm="1">
        <f t="array" ref="V97">INDEX(Lieferzeitenfaktor!$B$5:$B$9,MATCH(1, (O97&gt;=Lieferzeitenfaktor!$C$5:$C$9)*(O97&lt;=Lieferzeitenfaktor!$D$5:$D$9),0))</f>
        <v>1</v>
      </c>
      <c r="W97" s="80" t="e">
        <f t="shared" si="7"/>
        <v>#DIV/0!</v>
      </c>
      <c r="X97" s="81" cm="1">
        <f t="array" ref="X97">_xlfn.IFNA(INDEX(Lieferzeitenfaktor!$E$5:$G$9,MATCH(V97,Lieferzeitenfaktor!$B$5:$B$9,0),MATCH(1, (W97&gt;Lieferzeitenfaktor!$E$3:$G$3)*(W97 &lt;= Lieferzeitenfaktor!$E$4:$G$4),0) ),1)</f>
        <v>1</v>
      </c>
      <c r="Y97" s="82">
        <f t="shared" si="8"/>
        <v>0</v>
      </c>
      <c r="Z97" s="82">
        <f t="shared" si="9"/>
        <v>0</v>
      </c>
      <c r="AA97" s="83">
        <f t="shared" si="10"/>
        <v>0</v>
      </c>
      <c r="AB97" s="83">
        <f t="shared" si="6"/>
        <v>0</v>
      </c>
      <c r="AC97" s="83">
        <f t="shared" si="1"/>
        <v>0</v>
      </c>
      <c r="AD97" s="83">
        <f t="shared" si="11"/>
        <v>0</v>
      </c>
    </row>
    <row r="98" spans="1:30">
      <c r="A98" s="88" t="s">
        <v>126</v>
      </c>
      <c r="B98" s="88" t="s">
        <v>349</v>
      </c>
      <c r="C98" s="115"/>
      <c r="D98" s="119" t="s">
        <v>509</v>
      </c>
      <c r="E98" s="120" t="s">
        <v>515</v>
      </c>
      <c r="F98" s="89">
        <v>4.6281997090000004</v>
      </c>
      <c r="G98" s="90">
        <v>1</v>
      </c>
      <c r="H98" s="86"/>
      <c r="I98" s="90">
        <v>5</v>
      </c>
      <c r="J98" s="86"/>
      <c r="K98" s="90">
        <v>10</v>
      </c>
      <c r="L98" s="86"/>
      <c r="M98" s="87"/>
      <c r="N98" s="75"/>
      <c r="O98" s="88"/>
      <c r="P98" s="76"/>
      <c r="Q98" s="79" t="str" cm="1">
        <f t="array" ref="Q98">_xlfn.IFS(((COUNT(G98:H98)&lt;&gt;1)*(COUNT(I98:J98)&lt;&gt;1)*(COUNT(K98:L98)&lt;&gt;1)*(COUNT(M98:N98)&lt;&gt;1)*(COUNT(P98)=1))=1, "vollständig",  1*(COUNTA(H98,J98,L98,N98)=0), "kein Angebot", 1, "unvollständig")</f>
        <v>kein Angebot</v>
      </c>
      <c r="R98" s="113"/>
      <c r="S98" s="77" t="s">
        <v>45</v>
      </c>
      <c r="T98" s="112"/>
      <c r="U98" s="76"/>
      <c r="V98" s="78" cm="1">
        <f t="array" ref="V98">INDEX(Lieferzeitenfaktor!$B$5:$B$9,MATCH(1, (O98&gt;=Lieferzeitenfaktor!$C$5:$C$9)*(O98&lt;=Lieferzeitenfaktor!$D$5:$D$9),0))</f>
        <v>1</v>
      </c>
      <c r="W98" s="80" t="e">
        <f t="shared" si="7"/>
        <v>#DIV/0!</v>
      </c>
      <c r="X98" s="81" cm="1">
        <f t="array" ref="X98">_xlfn.IFNA(INDEX(Lieferzeitenfaktor!$E$5:$G$9,MATCH(V98,Lieferzeitenfaktor!$B$5:$B$9,0),MATCH(1, (W98&gt;Lieferzeitenfaktor!$E$3:$G$3)*(W98 &lt;= Lieferzeitenfaktor!$E$4:$G$4),0) ),1)</f>
        <v>1</v>
      </c>
      <c r="Y98" s="82">
        <f t="shared" si="8"/>
        <v>0</v>
      </c>
      <c r="Z98" s="82">
        <f t="shared" si="9"/>
        <v>0</v>
      </c>
      <c r="AA98" s="83">
        <f t="shared" si="10"/>
        <v>0</v>
      </c>
      <c r="AB98" s="83">
        <f t="shared" si="6"/>
        <v>0</v>
      </c>
      <c r="AC98" s="83">
        <f t="shared" si="1"/>
        <v>0</v>
      </c>
      <c r="AD98" s="83">
        <f t="shared" si="11"/>
        <v>0</v>
      </c>
    </row>
    <row r="99" spans="1:30">
      <c r="A99" s="88" t="s">
        <v>127</v>
      </c>
      <c r="B99" s="88" t="s">
        <v>350</v>
      </c>
      <c r="C99" s="115"/>
      <c r="D99" s="119" t="s">
        <v>508</v>
      </c>
      <c r="E99" s="120" t="s">
        <v>515</v>
      </c>
      <c r="F99" s="89">
        <v>4</v>
      </c>
      <c r="G99" s="90">
        <v>1</v>
      </c>
      <c r="H99" s="86"/>
      <c r="I99" s="90">
        <v>5</v>
      </c>
      <c r="J99" s="86"/>
      <c r="K99" s="90">
        <v>10</v>
      </c>
      <c r="L99" s="86"/>
      <c r="M99" s="87"/>
      <c r="N99" s="75"/>
      <c r="O99" s="88"/>
      <c r="P99" s="76"/>
      <c r="Q99" s="79" t="str" cm="1">
        <f t="array" ref="Q99">_xlfn.IFS(((COUNT(G99:H99)&lt;&gt;1)*(COUNT(I99:J99)&lt;&gt;1)*(COUNT(K99:L99)&lt;&gt;1)*(COUNT(M99:N99)&lt;&gt;1)*(COUNT(P99)=1))=1, "vollständig",  1*(COUNTA(H99,J99,L99,N99)=0), "kein Angebot", 1, "unvollständig")</f>
        <v>kein Angebot</v>
      </c>
      <c r="R99" s="113"/>
      <c r="S99" s="77" t="s">
        <v>45</v>
      </c>
      <c r="T99" s="112"/>
      <c r="U99" s="76"/>
      <c r="V99" s="78" cm="1">
        <f t="array" ref="V99">INDEX(Lieferzeitenfaktor!$B$5:$B$9,MATCH(1, (O99&gt;=Lieferzeitenfaktor!$C$5:$C$9)*(O99&lt;=Lieferzeitenfaktor!$D$5:$D$9),0))</f>
        <v>1</v>
      </c>
      <c r="W99" s="80" t="e">
        <f t="shared" si="7"/>
        <v>#DIV/0!</v>
      </c>
      <c r="X99" s="81" cm="1">
        <f t="array" ref="X99">_xlfn.IFNA(INDEX(Lieferzeitenfaktor!$E$5:$G$9,MATCH(V99,Lieferzeitenfaktor!$B$5:$B$9,0),MATCH(1, (W99&gt;Lieferzeitenfaktor!$E$3:$G$3)*(W99 &lt;= Lieferzeitenfaktor!$E$4:$G$4),0) ),1)</f>
        <v>1</v>
      </c>
      <c r="Y99" s="82">
        <f t="shared" si="8"/>
        <v>0</v>
      </c>
      <c r="Z99" s="82">
        <f t="shared" si="9"/>
        <v>0</v>
      </c>
      <c r="AA99" s="83">
        <f t="shared" si="10"/>
        <v>0</v>
      </c>
      <c r="AB99" s="83">
        <f t="shared" si="6"/>
        <v>0</v>
      </c>
      <c r="AC99" s="83">
        <f t="shared" si="1"/>
        <v>0</v>
      </c>
      <c r="AD99" s="83">
        <f t="shared" si="11"/>
        <v>0</v>
      </c>
    </row>
    <row r="100" spans="1:30">
      <c r="A100" s="88" t="s">
        <v>128</v>
      </c>
      <c r="B100" s="88" t="s">
        <v>351</v>
      </c>
      <c r="C100" s="115"/>
      <c r="D100" s="119" t="s">
        <v>508</v>
      </c>
      <c r="E100" s="120" t="s">
        <v>516</v>
      </c>
      <c r="F100" s="89">
        <v>32.04</v>
      </c>
      <c r="G100" s="90">
        <v>1</v>
      </c>
      <c r="H100" s="86"/>
      <c r="I100" s="90">
        <v>10</v>
      </c>
      <c r="J100" s="86"/>
      <c r="K100" s="90">
        <v>20</v>
      </c>
      <c r="L100" s="86"/>
      <c r="M100" s="87"/>
      <c r="N100" s="75"/>
      <c r="O100" s="88"/>
      <c r="P100" s="76"/>
      <c r="Q100" s="79" t="str" cm="1">
        <f t="array" ref="Q100">_xlfn.IFS(((COUNT(G100:H100)&lt;&gt;1)*(COUNT(I100:J100)&lt;&gt;1)*(COUNT(K100:L100)&lt;&gt;1)*(COUNT(M100:N100)&lt;&gt;1)*(COUNT(P100)=1))=1, "vollständig",  1*(COUNTA(H100,J100,L100,N100)=0), "kein Angebot", 1, "unvollständig")</f>
        <v>kein Angebot</v>
      </c>
      <c r="R100" s="113"/>
      <c r="S100" s="77" t="s">
        <v>45</v>
      </c>
      <c r="T100" s="112"/>
      <c r="U100" s="76"/>
      <c r="V100" s="78" cm="1">
        <f t="array" ref="V100">INDEX(Lieferzeitenfaktor!$B$5:$B$9,MATCH(1, (O100&gt;=Lieferzeitenfaktor!$C$5:$C$9)*(O100&lt;=Lieferzeitenfaktor!$D$5:$D$9),0))</f>
        <v>1</v>
      </c>
      <c r="W100" s="80" t="e">
        <f t="shared" si="7"/>
        <v>#DIV/0!</v>
      </c>
      <c r="X100" s="81" cm="1">
        <f t="array" ref="X100">_xlfn.IFNA(INDEX(Lieferzeitenfaktor!$E$5:$G$9,MATCH(V100,Lieferzeitenfaktor!$B$5:$B$9,0),MATCH(1, (W100&gt;Lieferzeitenfaktor!$E$3:$G$3)*(W100 &lt;= Lieferzeitenfaktor!$E$4:$G$4),0) ),1)</f>
        <v>1</v>
      </c>
      <c r="Y100" s="82">
        <f t="shared" si="8"/>
        <v>0</v>
      </c>
      <c r="Z100" s="82">
        <f t="shared" si="9"/>
        <v>0</v>
      </c>
      <c r="AA100" s="83">
        <f t="shared" si="10"/>
        <v>0</v>
      </c>
      <c r="AB100" s="83">
        <f t="shared" si="6"/>
        <v>0</v>
      </c>
      <c r="AC100" s="83">
        <f t="shared" si="1"/>
        <v>0</v>
      </c>
      <c r="AD100" s="83">
        <f t="shared" si="11"/>
        <v>0</v>
      </c>
    </row>
    <row r="101" spans="1:30">
      <c r="A101" s="88" t="s">
        <v>129</v>
      </c>
      <c r="B101" s="88" t="s">
        <v>352</v>
      </c>
      <c r="C101" s="115"/>
      <c r="D101" s="119">
        <v>0</v>
      </c>
      <c r="E101" s="120" t="s">
        <v>515</v>
      </c>
      <c r="F101" s="89">
        <v>4.04</v>
      </c>
      <c r="G101" s="90">
        <v>1</v>
      </c>
      <c r="H101" s="86"/>
      <c r="I101" s="90">
        <v>5</v>
      </c>
      <c r="J101" s="86"/>
      <c r="K101" s="90">
        <v>10</v>
      </c>
      <c r="L101" s="86"/>
      <c r="M101" s="87"/>
      <c r="N101" s="75"/>
      <c r="O101" s="88"/>
      <c r="P101" s="76"/>
      <c r="Q101" s="79" t="str" cm="1">
        <f t="array" ref="Q101">_xlfn.IFS(((COUNT(G101:H101)&lt;&gt;1)*(COUNT(I101:J101)&lt;&gt;1)*(COUNT(K101:L101)&lt;&gt;1)*(COUNT(M101:N101)&lt;&gt;1)*(COUNT(P101)=1))=1, "vollständig",  1*(COUNTA(H101,J101,L101,N101)=0), "kein Angebot", 1, "unvollständig")</f>
        <v>kein Angebot</v>
      </c>
      <c r="R101" s="113"/>
      <c r="S101" s="77" t="s">
        <v>45</v>
      </c>
      <c r="T101" s="112"/>
      <c r="U101" s="76"/>
      <c r="V101" s="78" cm="1">
        <f t="array" ref="V101">INDEX(Lieferzeitenfaktor!$B$5:$B$9,MATCH(1, (O101&gt;=Lieferzeitenfaktor!$C$5:$C$9)*(O101&lt;=Lieferzeitenfaktor!$D$5:$D$9),0))</f>
        <v>1</v>
      </c>
      <c r="W101" s="80" t="e">
        <f t="shared" si="7"/>
        <v>#DIV/0!</v>
      </c>
      <c r="X101" s="81" cm="1">
        <f t="array" ref="X101">_xlfn.IFNA(INDEX(Lieferzeitenfaktor!$E$5:$G$9,MATCH(V101,Lieferzeitenfaktor!$B$5:$B$9,0),MATCH(1, (W101&gt;Lieferzeitenfaktor!$E$3:$G$3)*(W101 &lt;= Lieferzeitenfaktor!$E$4:$G$4),0) ),1)</f>
        <v>1</v>
      </c>
      <c r="Y101" s="82">
        <f t="shared" si="8"/>
        <v>0</v>
      </c>
      <c r="Z101" s="82">
        <f t="shared" si="9"/>
        <v>0</v>
      </c>
      <c r="AA101" s="83">
        <f t="shared" si="10"/>
        <v>0</v>
      </c>
      <c r="AB101" s="83">
        <f t="shared" si="6"/>
        <v>0</v>
      </c>
      <c r="AC101" s="83">
        <f t="shared" si="1"/>
        <v>0</v>
      </c>
      <c r="AD101" s="83">
        <f t="shared" si="11"/>
        <v>0</v>
      </c>
    </row>
    <row r="102" spans="1:30">
      <c r="A102" s="88" t="s">
        <v>130</v>
      </c>
      <c r="B102" s="88" t="s">
        <v>353</v>
      </c>
      <c r="C102" s="115"/>
      <c r="D102" s="119" t="s">
        <v>509</v>
      </c>
      <c r="E102" s="120" t="s">
        <v>515</v>
      </c>
      <c r="F102" s="89">
        <v>22.8</v>
      </c>
      <c r="G102" s="90">
        <v>1</v>
      </c>
      <c r="H102" s="86"/>
      <c r="I102" s="90">
        <v>5</v>
      </c>
      <c r="J102" s="86"/>
      <c r="K102" s="90">
        <v>10</v>
      </c>
      <c r="L102" s="86"/>
      <c r="M102" s="87"/>
      <c r="N102" s="75"/>
      <c r="O102" s="88"/>
      <c r="P102" s="76"/>
      <c r="Q102" s="79" t="str" cm="1">
        <f t="array" ref="Q102">_xlfn.IFS(((COUNT(G102:H102)&lt;&gt;1)*(COUNT(I102:J102)&lt;&gt;1)*(COUNT(K102:L102)&lt;&gt;1)*(COUNT(M102:N102)&lt;&gt;1)*(COUNT(P102)=1))=1, "vollständig",  1*(COUNTA(H102,J102,L102,N102)=0), "kein Angebot", 1, "unvollständig")</f>
        <v>kein Angebot</v>
      </c>
      <c r="R102" s="113"/>
      <c r="S102" s="77" t="s">
        <v>45</v>
      </c>
      <c r="T102" s="112"/>
      <c r="U102" s="76"/>
      <c r="V102" s="78" cm="1">
        <f t="array" ref="V102">INDEX(Lieferzeitenfaktor!$B$5:$B$9,MATCH(1, (O102&gt;=Lieferzeitenfaktor!$C$5:$C$9)*(O102&lt;=Lieferzeitenfaktor!$D$5:$D$9),0))</f>
        <v>1</v>
      </c>
      <c r="W102" s="80" t="e">
        <f t="shared" si="7"/>
        <v>#DIV/0!</v>
      </c>
      <c r="X102" s="81" cm="1">
        <f t="array" ref="X102">_xlfn.IFNA(INDEX(Lieferzeitenfaktor!$E$5:$G$9,MATCH(V102,Lieferzeitenfaktor!$B$5:$B$9,0),MATCH(1, (W102&gt;Lieferzeitenfaktor!$E$3:$G$3)*(W102 &lt;= Lieferzeitenfaktor!$E$4:$G$4),0) ),1)</f>
        <v>1</v>
      </c>
      <c r="Y102" s="82">
        <f t="shared" si="8"/>
        <v>0</v>
      </c>
      <c r="Z102" s="82">
        <f t="shared" si="9"/>
        <v>0</v>
      </c>
      <c r="AA102" s="83">
        <f t="shared" si="10"/>
        <v>0</v>
      </c>
      <c r="AB102" s="83">
        <f t="shared" si="6"/>
        <v>0</v>
      </c>
      <c r="AC102" s="83">
        <f t="shared" si="1"/>
        <v>0</v>
      </c>
      <c r="AD102" s="83">
        <f t="shared" si="11"/>
        <v>0</v>
      </c>
    </row>
    <row r="103" spans="1:30">
      <c r="A103" s="88" t="s">
        <v>131</v>
      </c>
      <c r="B103" s="88" t="s">
        <v>354</v>
      </c>
      <c r="C103" s="115"/>
      <c r="D103" s="119" t="s">
        <v>509</v>
      </c>
      <c r="E103" s="120" t="s">
        <v>515</v>
      </c>
      <c r="F103" s="89">
        <v>21.8</v>
      </c>
      <c r="G103" s="90">
        <v>1</v>
      </c>
      <c r="H103" s="86"/>
      <c r="I103" s="90">
        <v>5</v>
      </c>
      <c r="J103" s="86"/>
      <c r="K103" s="90">
        <v>10</v>
      </c>
      <c r="L103" s="86"/>
      <c r="M103" s="87"/>
      <c r="N103" s="75"/>
      <c r="O103" s="88"/>
      <c r="P103" s="76"/>
      <c r="Q103" s="79" t="str" cm="1">
        <f t="array" ref="Q103">_xlfn.IFS(((COUNT(G103:H103)&lt;&gt;1)*(COUNT(I103:J103)&lt;&gt;1)*(COUNT(K103:L103)&lt;&gt;1)*(COUNT(M103:N103)&lt;&gt;1)*(COUNT(P103)=1))=1, "vollständig",  1*(COUNTA(H103,J103,L103,N103)=0), "kein Angebot", 1, "unvollständig")</f>
        <v>kein Angebot</v>
      </c>
      <c r="R103" s="113"/>
      <c r="S103" s="77" t="s">
        <v>45</v>
      </c>
      <c r="T103" s="112"/>
      <c r="U103" s="76"/>
      <c r="V103" s="78" cm="1">
        <f t="array" ref="V103">INDEX(Lieferzeitenfaktor!$B$5:$B$9,MATCH(1, (O103&gt;=Lieferzeitenfaktor!$C$5:$C$9)*(O103&lt;=Lieferzeitenfaktor!$D$5:$D$9),0))</f>
        <v>1</v>
      </c>
      <c r="W103" s="80" t="e">
        <f t="shared" si="7"/>
        <v>#DIV/0!</v>
      </c>
      <c r="X103" s="81" cm="1">
        <f t="array" ref="X103">_xlfn.IFNA(INDEX(Lieferzeitenfaktor!$E$5:$G$9,MATCH(V103,Lieferzeitenfaktor!$B$5:$B$9,0),MATCH(1, (W103&gt;Lieferzeitenfaktor!$E$3:$G$3)*(W103 &lt;= Lieferzeitenfaktor!$E$4:$G$4),0) ),1)</f>
        <v>1</v>
      </c>
      <c r="Y103" s="82">
        <f t="shared" si="8"/>
        <v>0</v>
      </c>
      <c r="Z103" s="82">
        <f t="shared" si="9"/>
        <v>0</v>
      </c>
      <c r="AA103" s="83">
        <f t="shared" si="10"/>
        <v>0</v>
      </c>
      <c r="AB103" s="83">
        <f t="shared" si="6"/>
        <v>0</v>
      </c>
      <c r="AC103" s="83">
        <f t="shared" si="1"/>
        <v>0</v>
      </c>
      <c r="AD103" s="83">
        <f t="shared" si="11"/>
        <v>0</v>
      </c>
    </row>
    <row r="104" spans="1:30">
      <c r="A104" s="88" t="s">
        <v>132</v>
      </c>
      <c r="B104" s="88" t="s">
        <v>355</v>
      </c>
      <c r="C104" s="115"/>
      <c r="D104" s="119" t="s">
        <v>508</v>
      </c>
      <c r="E104" s="120" t="s">
        <v>515</v>
      </c>
      <c r="F104" s="89">
        <v>130</v>
      </c>
      <c r="G104" s="90">
        <v>1</v>
      </c>
      <c r="H104" s="86"/>
      <c r="I104" s="90">
        <v>25</v>
      </c>
      <c r="J104" s="86"/>
      <c r="K104" s="90">
        <v>50</v>
      </c>
      <c r="L104" s="86"/>
      <c r="M104" s="87"/>
      <c r="N104" s="75"/>
      <c r="O104" s="88"/>
      <c r="P104" s="76"/>
      <c r="Q104" s="79" t="str" cm="1">
        <f t="array" ref="Q104">_xlfn.IFS(((COUNT(G104:H104)&lt;&gt;1)*(COUNT(I104:J104)&lt;&gt;1)*(COUNT(K104:L104)&lt;&gt;1)*(COUNT(M104:N104)&lt;&gt;1)*(COUNT(P104)=1))=1, "vollständig",  1*(COUNTA(H104,J104,L104,N104)=0), "kein Angebot", 1, "unvollständig")</f>
        <v>kein Angebot</v>
      </c>
      <c r="R104" s="113"/>
      <c r="S104" s="77" t="s">
        <v>45</v>
      </c>
      <c r="T104" s="112"/>
      <c r="U104" s="76"/>
      <c r="V104" s="78" cm="1">
        <f t="array" ref="V104">INDEX(Lieferzeitenfaktor!$B$5:$B$9,MATCH(1, (O104&gt;=Lieferzeitenfaktor!$C$5:$C$9)*(O104&lt;=Lieferzeitenfaktor!$D$5:$D$9),0))</f>
        <v>1</v>
      </c>
      <c r="W104" s="80" t="e">
        <f t="shared" si="7"/>
        <v>#DIV/0!</v>
      </c>
      <c r="X104" s="81" cm="1">
        <f t="array" ref="X104">_xlfn.IFNA(INDEX(Lieferzeitenfaktor!$E$5:$G$9,MATCH(V104,Lieferzeitenfaktor!$B$5:$B$9,0),MATCH(1, (W104&gt;Lieferzeitenfaktor!$E$3:$G$3)*(W104 &lt;= Lieferzeitenfaktor!$E$4:$G$4),0) ),1)</f>
        <v>1</v>
      </c>
      <c r="Y104" s="82">
        <f t="shared" si="8"/>
        <v>0</v>
      </c>
      <c r="Z104" s="82">
        <f t="shared" si="9"/>
        <v>0</v>
      </c>
      <c r="AA104" s="83">
        <f t="shared" si="10"/>
        <v>0</v>
      </c>
      <c r="AB104" s="83">
        <f t="shared" si="6"/>
        <v>0</v>
      </c>
      <c r="AC104" s="83">
        <f t="shared" si="1"/>
        <v>0</v>
      </c>
      <c r="AD104" s="83">
        <f t="shared" si="11"/>
        <v>0</v>
      </c>
    </row>
    <row r="105" spans="1:30">
      <c r="A105" s="88" t="s">
        <v>133</v>
      </c>
      <c r="B105" s="88" t="s">
        <v>356</v>
      </c>
      <c r="C105" s="115"/>
      <c r="D105" s="119" t="s">
        <v>508</v>
      </c>
      <c r="E105" s="120" t="s">
        <v>515</v>
      </c>
      <c r="F105" s="89">
        <v>80</v>
      </c>
      <c r="G105" s="90">
        <v>1</v>
      </c>
      <c r="H105" s="86"/>
      <c r="I105" s="90">
        <v>10</v>
      </c>
      <c r="J105" s="86"/>
      <c r="K105" s="90">
        <v>20</v>
      </c>
      <c r="L105" s="86"/>
      <c r="M105" s="87"/>
      <c r="N105" s="75"/>
      <c r="O105" s="88"/>
      <c r="P105" s="76"/>
      <c r="Q105" s="79" t="str" cm="1">
        <f t="array" ref="Q105">_xlfn.IFS(((COUNT(G105:H105)&lt;&gt;1)*(COUNT(I105:J105)&lt;&gt;1)*(COUNT(K105:L105)&lt;&gt;1)*(COUNT(M105:N105)&lt;&gt;1)*(COUNT(P105)=1))=1, "vollständig",  1*(COUNTA(H105,J105,L105,N105)=0), "kein Angebot", 1, "unvollständig")</f>
        <v>kein Angebot</v>
      </c>
      <c r="R105" s="113"/>
      <c r="S105" s="77" t="s">
        <v>45</v>
      </c>
      <c r="T105" s="112"/>
      <c r="U105" s="76"/>
      <c r="V105" s="78" cm="1">
        <f t="array" ref="V105">INDEX(Lieferzeitenfaktor!$B$5:$B$9,MATCH(1, (O105&gt;=Lieferzeitenfaktor!$C$5:$C$9)*(O105&lt;=Lieferzeitenfaktor!$D$5:$D$9),0))</f>
        <v>1</v>
      </c>
      <c r="W105" s="80" t="e">
        <f t="shared" si="7"/>
        <v>#DIV/0!</v>
      </c>
      <c r="X105" s="81" cm="1">
        <f t="array" ref="X105">_xlfn.IFNA(INDEX(Lieferzeitenfaktor!$E$5:$G$9,MATCH(V105,Lieferzeitenfaktor!$B$5:$B$9,0),MATCH(1, (W105&gt;Lieferzeitenfaktor!$E$3:$G$3)*(W105 &lt;= Lieferzeitenfaktor!$E$4:$G$4),0) ),1)</f>
        <v>1</v>
      </c>
      <c r="Y105" s="82">
        <f t="shared" si="8"/>
        <v>0</v>
      </c>
      <c r="Z105" s="82">
        <f t="shared" si="9"/>
        <v>0</v>
      </c>
      <c r="AA105" s="83">
        <f t="shared" si="10"/>
        <v>0</v>
      </c>
      <c r="AB105" s="83">
        <f t="shared" si="6"/>
        <v>0</v>
      </c>
      <c r="AC105" s="83">
        <f t="shared" si="1"/>
        <v>0</v>
      </c>
      <c r="AD105" s="83">
        <f t="shared" si="11"/>
        <v>0</v>
      </c>
    </row>
    <row r="106" spans="1:30">
      <c r="A106" s="88" t="s">
        <v>134</v>
      </c>
      <c r="B106" s="88" t="s">
        <v>357</v>
      </c>
      <c r="C106" s="115"/>
      <c r="D106" s="119" t="s">
        <v>510</v>
      </c>
      <c r="E106" s="120" t="s">
        <v>515</v>
      </c>
      <c r="F106" s="89">
        <v>37.92</v>
      </c>
      <c r="G106" s="90">
        <v>1</v>
      </c>
      <c r="H106" s="86"/>
      <c r="I106" s="90">
        <v>10</v>
      </c>
      <c r="J106" s="86"/>
      <c r="K106" s="90">
        <v>20</v>
      </c>
      <c r="L106" s="86"/>
      <c r="M106" s="87"/>
      <c r="N106" s="75"/>
      <c r="O106" s="88"/>
      <c r="P106" s="76"/>
      <c r="Q106" s="79" t="str" cm="1">
        <f t="array" ref="Q106">_xlfn.IFS(((COUNT(G106:H106)&lt;&gt;1)*(COUNT(I106:J106)&lt;&gt;1)*(COUNT(K106:L106)&lt;&gt;1)*(COUNT(M106:N106)&lt;&gt;1)*(COUNT(P106)=1))=1, "vollständig",  1*(COUNTA(H106,J106,L106,N106)=0), "kein Angebot", 1, "unvollständig")</f>
        <v>kein Angebot</v>
      </c>
      <c r="R106" s="113"/>
      <c r="S106" s="77" t="s">
        <v>45</v>
      </c>
      <c r="T106" s="112"/>
      <c r="U106" s="76"/>
      <c r="V106" s="78" cm="1">
        <f t="array" ref="V106">INDEX(Lieferzeitenfaktor!$B$5:$B$9,MATCH(1, (O106&gt;=Lieferzeitenfaktor!$C$5:$C$9)*(O106&lt;=Lieferzeitenfaktor!$D$5:$D$9),0))</f>
        <v>1</v>
      </c>
      <c r="W106" s="80" t="e">
        <f t="shared" ref="W106:W120" si="12">IF((P106-O106)/O106&lt;0,0,(P106-O106)/O106)</f>
        <v>#DIV/0!</v>
      </c>
      <c r="X106" s="81" cm="1">
        <f t="array" ref="X106">_xlfn.IFNA(INDEX(Lieferzeitenfaktor!$E$5:$G$9,MATCH(V106,Lieferzeitenfaktor!$B$5:$B$9,0),MATCH(1, (W106&gt;Lieferzeitenfaktor!$E$3:$G$3)*(W106 &lt;= Lieferzeitenfaktor!$E$4:$G$4),0) ),1)</f>
        <v>1</v>
      </c>
      <c r="Y106" s="82">
        <f t="shared" ref="Y106:Y264" si="13">$H106*($X106-1)</f>
        <v>0</v>
      </c>
      <c r="Z106" s="82">
        <f t="shared" ref="Z106:Z264" si="14">$H106*($B$38-1)</f>
        <v>0</v>
      </c>
      <c r="AA106" s="83">
        <f t="shared" ref="AA106:AA120" si="15">H106+Y106+Z106</f>
        <v>0</v>
      </c>
      <c r="AB106" s="83">
        <f t="shared" si="6"/>
        <v>0</v>
      </c>
      <c r="AC106" s="83">
        <f t="shared" si="1"/>
        <v>0</v>
      </c>
      <c r="AD106" s="83">
        <f t="shared" ref="AD106:AD120" si="16">((H106+J106+L106+N106)/4)+Y106+Z106</f>
        <v>0</v>
      </c>
    </row>
    <row r="107" spans="1:30">
      <c r="A107" s="88" t="s">
        <v>135</v>
      </c>
      <c r="B107" s="88" t="s">
        <v>358</v>
      </c>
      <c r="C107" s="115"/>
      <c r="D107" s="119">
        <v>0</v>
      </c>
      <c r="E107" s="120" t="s">
        <v>515</v>
      </c>
      <c r="F107" s="89">
        <v>23</v>
      </c>
      <c r="G107" s="90">
        <v>1</v>
      </c>
      <c r="H107" s="86"/>
      <c r="I107" s="90">
        <v>5</v>
      </c>
      <c r="J107" s="86"/>
      <c r="K107" s="90">
        <v>10</v>
      </c>
      <c r="L107" s="86"/>
      <c r="M107" s="87"/>
      <c r="N107" s="75"/>
      <c r="O107" s="88"/>
      <c r="P107" s="76"/>
      <c r="Q107" s="79" t="str" cm="1">
        <f t="array" ref="Q107">_xlfn.IFS(((COUNT(G107:H107)&lt;&gt;1)*(COUNT(I107:J107)&lt;&gt;1)*(COUNT(K107:L107)&lt;&gt;1)*(COUNT(M107:N107)&lt;&gt;1)*(COUNT(P107)=1))=1, "vollständig",  1*(COUNTA(H107,J107,L107,N107)=0), "kein Angebot", 1, "unvollständig")</f>
        <v>kein Angebot</v>
      </c>
      <c r="R107" s="113"/>
      <c r="S107" s="77" t="s">
        <v>45</v>
      </c>
      <c r="T107" s="112"/>
      <c r="U107" s="76"/>
      <c r="V107" s="78" cm="1">
        <f t="array" ref="V107">INDEX(Lieferzeitenfaktor!$B$5:$B$9,MATCH(1, (O107&gt;=Lieferzeitenfaktor!$C$5:$C$9)*(O107&lt;=Lieferzeitenfaktor!$D$5:$D$9),0))</f>
        <v>1</v>
      </c>
      <c r="W107" s="80" t="e">
        <f t="shared" si="12"/>
        <v>#DIV/0!</v>
      </c>
      <c r="X107" s="81" cm="1">
        <f t="array" ref="X107">_xlfn.IFNA(INDEX(Lieferzeitenfaktor!$E$5:$G$9,MATCH(V107,Lieferzeitenfaktor!$B$5:$B$9,0),MATCH(1, (W107&gt;Lieferzeitenfaktor!$E$3:$G$3)*(W107 &lt;= Lieferzeitenfaktor!$E$4:$G$4),0) ),1)</f>
        <v>1</v>
      </c>
      <c r="Y107" s="82">
        <f t="shared" si="13"/>
        <v>0</v>
      </c>
      <c r="Z107" s="82">
        <f t="shared" si="14"/>
        <v>0</v>
      </c>
      <c r="AA107" s="83">
        <f t="shared" si="15"/>
        <v>0</v>
      </c>
      <c r="AB107" s="83">
        <f t="shared" ref="AB107:AB120" si="17">((G107*H107)+(I107*J107)+(K107*L107)+(M107*N107))/(G107+I107+K107+M107)</f>
        <v>0</v>
      </c>
      <c r="AC107" s="83">
        <f t="shared" ref="AC107:AC120" si="18">AB107+Y107+Z107</f>
        <v>0</v>
      </c>
      <c r="AD107" s="83">
        <f t="shared" si="16"/>
        <v>0</v>
      </c>
    </row>
    <row r="108" spans="1:30">
      <c r="A108" s="88" t="s">
        <v>136</v>
      </c>
      <c r="B108" s="88" t="s">
        <v>359</v>
      </c>
      <c r="C108" s="115"/>
      <c r="D108" s="119" t="s">
        <v>508</v>
      </c>
      <c r="E108" s="120" t="s">
        <v>515</v>
      </c>
      <c r="F108" s="89">
        <v>265</v>
      </c>
      <c r="G108" s="90">
        <v>50</v>
      </c>
      <c r="H108" s="86"/>
      <c r="I108" s="90">
        <v>100</v>
      </c>
      <c r="J108" s="86"/>
      <c r="K108" s="90">
        <v>200</v>
      </c>
      <c r="L108" s="86"/>
      <c r="M108" s="87"/>
      <c r="N108" s="75"/>
      <c r="O108" s="88"/>
      <c r="P108" s="76"/>
      <c r="Q108" s="79" t="str" cm="1">
        <f t="array" ref="Q108">_xlfn.IFS(((COUNT(G108:H108)&lt;&gt;1)*(COUNT(I108:J108)&lt;&gt;1)*(COUNT(K108:L108)&lt;&gt;1)*(COUNT(M108:N108)&lt;&gt;1)*(COUNT(P108)=1))=1, "vollständig",  1*(COUNTA(H108,J108,L108,N108)=0), "kein Angebot", 1, "unvollständig")</f>
        <v>kein Angebot</v>
      </c>
      <c r="R108" s="113"/>
      <c r="S108" s="77" t="s">
        <v>45</v>
      </c>
      <c r="T108" s="112"/>
      <c r="U108" s="76"/>
      <c r="V108" s="78" cm="1">
        <f t="array" ref="V108">INDEX(Lieferzeitenfaktor!$B$5:$B$9,MATCH(1, (O108&gt;=Lieferzeitenfaktor!$C$5:$C$9)*(O108&lt;=Lieferzeitenfaktor!$D$5:$D$9),0))</f>
        <v>1</v>
      </c>
      <c r="W108" s="80" t="e">
        <f t="shared" si="12"/>
        <v>#DIV/0!</v>
      </c>
      <c r="X108" s="81" cm="1">
        <f t="array" ref="X108">_xlfn.IFNA(INDEX(Lieferzeitenfaktor!$E$5:$G$9,MATCH(V108,Lieferzeitenfaktor!$B$5:$B$9,0),MATCH(1, (W108&gt;Lieferzeitenfaktor!$E$3:$G$3)*(W108 &lt;= Lieferzeitenfaktor!$E$4:$G$4),0) ),1)</f>
        <v>1</v>
      </c>
      <c r="Y108" s="82">
        <f t="shared" si="13"/>
        <v>0</v>
      </c>
      <c r="Z108" s="82">
        <f t="shared" si="14"/>
        <v>0</v>
      </c>
      <c r="AA108" s="83">
        <f t="shared" si="15"/>
        <v>0</v>
      </c>
      <c r="AB108" s="83">
        <f t="shared" si="17"/>
        <v>0</v>
      </c>
      <c r="AC108" s="83">
        <f t="shared" si="18"/>
        <v>0</v>
      </c>
      <c r="AD108" s="83">
        <f t="shared" si="16"/>
        <v>0</v>
      </c>
    </row>
    <row r="109" spans="1:30">
      <c r="A109" s="88" t="s">
        <v>137</v>
      </c>
      <c r="B109" s="88" t="s">
        <v>360</v>
      </c>
      <c r="C109" s="115"/>
      <c r="D109" s="119" t="s">
        <v>512</v>
      </c>
      <c r="E109" s="120" t="s">
        <v>515</v>
      </c>
      <c r="F109" s="89">
        <v>174.07999999999998</v>
      </c>
      <c r="G109" s="90">
        <v>1</v>
      </c>
      <c r="H109" s="86"/>
      <c r="I109" s="90">
        <v>10</v>
      </c>
      <c r="J109" s="86"/>
      <c r="K109" s="90">
        <v>20</v>
      </c>
      <c r="L109" s="86"/>
      <c r="M109" s="87"/>
      <c r="N109" s="75"/>
      <c r="O109" s="88"/>
      <c r="P109" s="76"/>
      <c r="Q109" s="79" t="str" cm="1">
        <f t="array" ref="Q109">_xlfn.IFS(((COUNT(G109:H109)&lt;&gt;1)*(COUNT(I109:J109)&lt;&gt;1)*(COUNT(K109:L109)&lt;&gt;1)*(COUNT(M109:N109)&lt;&gt;1)*(COUNT(P109)=1))=1, "vollständig",  1*(COUNTA(H109,J109,L109,N109)=0), "kein Angebot", 1, "unvollständig")</f>
        <v>kein Angebot</v>
      </c>
      <c r="R109" s="113"/>
      <c r="S109" s="77" t="s">
        <v>45</v>
      </c>
      <c r="T109" s="112"/>
      <c r="U109" s="76"/>
      <c r="V109" s="78" cm="1">
        <f t="array" ref="V109">INDEX(Lieferzeitenfaktor!$B$5:$B$9,MATCH(1, (O109&gt;=Lieferzeitenfaktor!$C$5:$C$9)*(O109&lt;=Lieferzeitenfaktor!$D$5:$D$9),0))</f>
        <v>1</v>
      </c>
      <c r="W109" s="80" t="e">
        <f t="shared" si="12"/>
        <v>#DIV/0!</v>
      </c>
      <c r="X109" s="81" cm="1">
        <f t="array" ref="X109">_xlfn.IFNA(INDEX(Lieferzeitenfaktor!$E$5:$G$9,MATCH(V109,Lieferzeitenfaktor!$B$5:$B$9,0),MATCH(1, (W109&gt;Lieferzeitenfaktor!$E$3:$G$3)*(W109 &lt;= Lieferzeitenfaktor!$E$4:$G$4),0) ),1)</f>
        <v>1</v>
      </c>
      <c r="Y109" s="82">
        <f t="shared" si="13"/>
        <v>0</v>
      </c>
      <c r="Z109" s="82">
        <f t="shared" si="14"/>
        <v>0</v>
      </c>
      <c r="AA109" s="83">
        <f t="shared" si="15"/>
        <v>0</v>
      </c>
      <c r="AB109" s="83">
        <f t="shared" si="17"/>
        <v>0</v>
      </c>
      <c r="AC109" s="83">
        <f t="shared" si="18"/>
        <v>0</v>
      </c>
      <c r="AD109" s="83">
        <f t="shared" si="16"/>
        <v>0</v>
      </c>
    </row>
    <row r="110" spans="1:30">
      <c r="A110" s="88" t="s">
        <v>138</v>
      </c>
      <c r="B110" s="88" t="s">
        <v>361</v>
      </c>
      <c r="C110" s="115"/>
      <c r="D110" s="119" t="s">
        <v>509</v>
      </c>
      <c r="E110" s="120" t="s">
        <v>515</v>
      </c>
      <c r="F110" s="89">
        <v>15.842551717999999</v>
      </c>
      <c r="G110" s="90">
        <v>1</v>
      </c>
      <c r="H110" s="86"/>
      <c r="I110" s="90">
        <v>5</v>
      </c>
      <c r="J110" s="86"/>
      <c r="K110" s="90">
        <v>10</v>
      </c>
      <c r="L110" s="86"/>
      <c r="M110" s="87"/>
      <c r="N110" s="75"/>
      <c r="O110" s="88"/>
      <c r="P110" s="76"/>
      <c r="Q110" s="79" t="str" cm="1">
        <f t="array" ref="Q110">_xlfn.IFS(((COUNT(G110:H110)&lt;&gt;1)*(COUNT(I110:J110)&lt;&gt;1)*(COUNT(K110:L110)&lt;&gt;1)*(COUNT(M110:N110)&lt;&gt;1)*(COUNT(P110)=1))=1, "vollständig",  1*(COUNTA(H110,J110,L110,N110)=0), "kein Angebot", 1, "unvollständig")</f>
        <v>kein Angebot</v>
      </c>
      <c r="R110" s="113"/>
      <c r="S110" s="77" t="s">
        <v>45</v>
      </c>
      <c r="T110" s="112"/>
      <c r="U110" s="76"/>
      <c r="V110" s="78" cm="1">
        <f t="array" ref="V110">INDEX(Lieferzeitenfaktor!$B$5:$B$9,MATCH(1, (O110&gt;=Lieferzeitenfaktor!$C$5:$C$9)*(O110&lt;=Lieferzeitenfaktor!$D$5:$D$9),0))</f>
        <v>1</v>
      </c>
      <c r="W110" s="80" t="e">
        <f t="shared" si="12"/>
        <v>#DIV/0!</v>
      </c>
      <c r="X110" s="81" cm="1">
        <f t="array" ref="X110">_xlfn.IFNA(INDEX(Lieferzeitenfaktor!$E$5:$G$9,MATCH(V110,Lieferzeitenfaktor!$B$5:$B$9,0),MATCH(1, (W110&gt;Lieferzeitenfaktor!$E$3:$G$3)*(W110 &lt;= Lieferzeitenfaktor!$E$4:$G$4),0) ),1)</f>
        <v>1</v>
      </c>
      <c r="Y110" s="82">
        <f t="shared" si="13"/>
        <v>0</v>
      </c>
      <c r="Z110" s="82">
        <f t="shared" si="14"/>
        <v>0</v>
      </c>
      <c r="AA110" s="83">
        <f t="shared" si="15"/>
        <v>0</v>
      </c>
      <c r="AB110" s="83">
        <f t="shared" si="17"/>
        <v>0</v>
      </c>
      <c r="AC110" s="83">
        <f t="shared" si="18"/>
        <v>0</v>
      </c>
      <c r="AD110" s="83">
        <f t="shared" si="16"/>
        <v>0</v>
      </c>
    </row>
    <row r="111" spans="1:30">
      <c r="A111" s="88" t="s">
        <v>139</v>
      </c>
      <c r="B111" s="88" t="s">
        <v>362</v>
      </c>
      <c r="C111" s="115"/>
      <c r="D111" s="119" t="s">
        <v>508</v>
      </c>
      <c r="E111" s="120" t="s">
        <v>515</v>
      </c>
      <c r="F111" s="89">
        <v>19</v>
      </c>
      <c r="G111" s="90">
        <v>1</v>
      </c>
      <c r="H111" s="86"/>
      <c r="I111" s="90">
        <v>5</v>
      </c>
      <c r="J111" s="86"/>
      <c r="K111" s="90">
        <v>10</v>
      </c>
      <c r="L111" s="86"/>
      <c r="M111" s="87"/>
      <c r="N111" s="75"/>
      <c r="O111" s="88"/>
      <c r="P111" s="76"/>
      <c r="Q111" s="79" t="str" cm="1">
        <f t="array" ref="Q111">_xlfn.IFS(((COUNT(G111:H111)&lt;&gt;1)*(COUNT(I111:J111)&lt;&gt;1)*(COUNT(K111:L111)&lt;&gt;1)*(COUNT(M111:N111)&lt;&gt;1)*(COUNT(P111)=1))=1, "vollständig",  1*(COUNTA(H111,J111,L111,N111)=0), "kein Angebot", 1, "unvollständig")</f>
        <v>kein Angebot</v>
      </c>
      <c r="R111" s="113"/>
      <c r="S111" s="77" t="s">
        <v>45</v>
      </c>
      <c r="T111" s="112"/>
      <c r="U111" s="76"/>
      <c r="V111" s="78" cm="1">
        <f t="array" ref="V111">INDEX(Lieferzeitenfaktor!$B$5:$B$9,MATCH(1, (O111&gt;=Lieferzeitenfaktor!$C$5:$C$9)*(O111&lt;=Lieferzeitenfaktor!$D$5:$D$9),0))</f>
        <v>1</v>
      </c>
      <c r="W111" s="80" t="e">
        <f t="shared" si="12"/>
        <v>#DIV/0!</v>
      </c>
      <c r="X111" s="81" cm="1">
        <f t="array" ref="X111">_xlfn.IFNA(INDEX(Lieferzeitenfaktor!$E$5:$G$9,MATCH(V111,Lieferzeitenfaktor!$B$5:$B$9,0),MATCH(1, (W111&gt;Lieferzeitenfaktor!$E$3:$G$3)*(W111 &lt;= Lieferzeitenfaktor!$E$4:$G$4),0) ),1)</f>
        <v>1</v>
      </c>
      <c r="Y111" s="82">
        <f t="shared" si="13"/>
        <v>0</v>
      </c>
      <c r="Z111" s="82">
        <f t="shared" si="14"/>
        <v>0</v>
      </c>
      <c r="AA111" s="83">
        <f t="shared" si="15"/>
        <v>0</v>
      </c>
      <c r="AB111" s="83">
        <f t="shared" si="17"/>
        <v>0</v>
      </c>
      <c r="AC111" s="83">
        <f t="shared" si="18"/>
        <v>0</v>
      </c>
      <c r="AD111" s="83">
        <f t="shared" si="16"/>
        <v>0</v>
      </c>
    </row>
    <row r="112" spans="1:30">
      <c r="A112" s="88" t="s">
        <v>140</v>
      </c>
      <c r="B112" s="88" t="s">
        <v>363</v>
      </c>
      <c r="C112" s="115"/>
      <c r="D112" s="119" t="s">
        <v>509</v>
      </c>
      <c r="E112" s="120" t="s">
        <v>515</v>
      </c>
      <c r="F112" s="89">
        <v>6</v>
      </c>
      <c r="G112" s="90">
        <v>1</v>
      </c>
      <c r="H112" s="86"/>
      <c r="I112" s="90">
        <v>5</v>
      </c>
      <c r="J112" s="86"/>
      <c r="K112" s="90">
        <v>10</v>
      </c>
      <c r="L112" s="86"/>
      <c r="M112" s="87"/>
      <c r="N112" s="75"/>
      <c r="O112" s="88"/>
      <c r="P112" s="76"/>
      <c r="Q112" s="79" t="str" cm="1">
        <f t="array" ref="Q112">_xlfn.IFS(((COUNT(G112:H112)&lt;&gt;1)*(COUNT(I112:J112)&lt;&gt;1)*(COUNT(K112:L112)&lt;&gt;1)*(COUNT(M112:N112)&lt;&gt;1)*(COUNT(P112)=1))=1, "vollständig",  1*(COUNTA(H112,J112,L112,N112)=0), "kein Angebot", 1, "unvollständig")</f>
        <v>kein Angebot</v>
      </c>
      <c r="R112" s="113"/>
      <c r="S112" s="77" t="s">
        <v>45</v>
      </c>
      <c r="T112" s="112"/>
      <c r="U112" s="76"/>
      <c r="V112" s="78" cm="1">
        <f t="array" ref="V112">INDEX(Lieferzeitenfaktor!$B$5:$B$9,MATCH(1, (O112&gt;=Lieferzeitenfaktor!$C$5:$C$9)*(O112&lt;=Lieferzeitenfaktor!$D$5:$D$9),0))</f>
        <v>1</v>
      </c>
      <c r="W112" s="80" t="e">
        <f t="shared" si="12"/>
        <v>#DIV/0!</v>
      </c>
      <c r="X112" s="81" cm="1">
        <f t="array" ref="X112">_xlfn.IFNA(INDEX(Lieferzeitenfaktor!$E$5:$G$9,MATCH(V112,Lieferzeitenfaktor!$B$5:$B$9,0),MATCH(1, (W112&gt;Lieferzeitenfaktor!$E$3:$G$3)*(W112 &lt;= Lieferzeitenfaktor!$E$4:$G$4),0) ),1)</f>
        <v>1</v>
      </c>
      <c r="Y112" s="82">
        <f t="shared" si="13"/>
        <v>0</v>
      </c>
      <c r="Z112" s="82">
        <f t="shared" si="14"/>
        <v>0</v>
      </c>
      <c r="AA112" s="83">
        <f t="shared" si="15"/>
        <v>0</v>
      </c>
      <c r="AB112" s="83">
        <f t="shared" si="17"/>
        <v>0</v>
      </c>
      <c r="AC112" s="83">
        <f t="shared" si="18"/>
        <v>0</v>
      </c>
      <c r="AD112" s="83">
        <f t="shared" si="16"/>
        <v>0</v>
      </c>
    </row>
    <row r="113" spans="1:30">
      <c r="A113" s="88" t="s">
        <v>141</v>
      </c>
      <c r="B113" s="88" t="s">
        <v>364</v>
      </c>
      <c r="C113" s="115"/>
      <c r="D113" s="119" t="s">
        <v>509</v>
      </c>
      <c r="E113" s="120" t="s">
        <v>515</v>
      </c>
      <c r="F113" s="89">
        <v>2</v>
      </c>
      <c r="G113" s="90">
        <v>1</v>
      </c>
      <c r="H113" s="86"/>
      <c r="I113" s="90">
        <v>5</v>
      </c>
      <c r="J113" s="86"/>
      <c r="K113" s="90">
        <v>10</v>
      </c>
      <c r="L113" s="86"/>
      <c r="M113" s="87"/>
      <c r="N113" s="75"/>
      <c r="O113" s="88"/>
      <c r="P113" s="76"/>
      <c r="Q113" s="79" t="str" cm="1">
        <f t="array" ref="Q113">_xlfn.IFS(((COUNT(G113:H113)&lt;&gt;1)*(COUNT(I113:J113)&lt;&gt;1)*(COUNT(K113:L113)&lt;&gt;1)*(COUNT(M113:N113)&lt;&gt;1)*(COUNT(P113)=1))=1, "vollständig",  1*(COUNTA(H113,J113,L113,N113)=0), "kein Angebot", 1, "unvollständig")</f>
        <v>kein Angebot</v>
      </c>
      <c r="R113" s="113"/>
      <c r="S113" s="77" t="s">
        <v>45</v>
      </c>
      <c r="T113" s="112"/>
      <c r="U113" s="76"/>
      <c r="V113" s="78" cm="1">
        <f t="array" ref="V113">INDEX(Lieferzeitenfaktor!$B$5:$B$9,MATCH(1, (O113&gt;=Lieferzeitenfaktor!$C$5:$C$9)*(O113&lt;=Lieferzeitenfaktor!$D$5:$D$9),0))</f>
        <v>1</v>
      </c>
      <c r="W113" s="80" t="e">
        <f t="shared" si="12"/>
        <v>#DIV/0!</v>
      </c>
      <c r="X113" s="81" cm="1">
        <f t="array" ref="X113">_xlfn.IFNA(INDEX(Lieferzeitenfaktor!$E$5:$G$9,MATCH(V113,Lieferzeitenfaktor!$B$5:$B$9,0),MATCH(1, (W113&gt;Lieferzeitenfaktor!$E$3:$G$3)*(W113 &lt;= Lieferzeitenfaktor!$E$4:$G$4),0) ),1)</f>
        <v>1</v>
      </c>
      <c r="Y113" s="82">
        <f t="shared" si="13"/>
        <v>0</v>
      </c>
      <c r="Z113" s="82">
        <f t="shared" si="14"/>
        <v>0</v>
      </c>
      <c r="AA113" s="83">
        <f t="shared" si="15"/>
        <v>0</v>
      </c>
      <c r="AB113" s="83">
        <f t="shared" si="17"/>
        <v>0</v>
      </c>
      <c r="AC113" s="83">
        <f t="shared" si="18"/>
        <v>0</v>
      </c>
      <c r="AD113" s="83">
        <f t="shared" si="16"/>
        <v>0</v>
      </c>
    </row>
    <row r="114" spans="1:30">
      <c r="A114" s="88" t="s">
        <v>142</v>
      </c>
      <c r="B114" s="88" t="s">
        <v>365</v>
      </c>
      <c r="C114" s="115"/>
      <c r="D114" s="119" t="s">
        <v>509</v>
      </c>
      <c r="E114" s="120" t="s">
        <v>515</v>
      </c>
      <c r="F114" s="89">
        <v>2</v>
      </c>
      <c r="G114" s="90">
        <v>1</v>
      </c>
      <c r="H114" s="86"/>
      <c r="I114" s="90">
        <v>5</v>
      </c>
      <c r="J114" s="86"/>
      <c r="K114" s="90">
        <v>10</v>
      </c>
      <c r="L114" s="86"/>
      <c r="M114" s="87"/>
      <c r="N114" s="75"/>
      <c r="O114" s="88"/>
      <c r="P114" s="76"/>
      <c r="Q114" s="79" t="str" cm="1">
        <f t="array" ref="Q114">_xlfn.IFS(((COUNT(G114:H114)&lt;&gt;1)*(COUNT(I114:J114)&lt;&gt;1)*(COUNT(K114:L114)&lt;&gt;1)*(COUNT(M114:N114)&lt;&gt;1)*(COUNT(P114)=1))=1, "vollständig",  1*(COUNTA(H114,J114,L114,N114)=0), "kein Angebot", 1, "unvollständig")</f>
        <v>kein Angebot</v>
      </c>
      <c r="R114" s="113"/>
      <c r="S114" s="77" t="s">
        <v>45</v>
      </c>
      <c r="T114" s="112"/>
      <c r="U114" s="76"/>
      <c r="V114" s="78" cm="1">
        <f t="array" ref="V114">INDEX(Lieferzeitenfaktor!$B$5:$B$9,MATCH(1, (O114&gt;=Lieferzeitenfaktor!$C$5:$C$9)*(O114&lt;=Lieferzeitenfaktor!$D$5:$D$9),0))</f>
        <v>1</v>
      </c>
      <c r="W114" s="80" t="e">
        <f t="shared" si="12"/>
        <v>#DIV/0!</v>
      </c>
      <c r="X114" s="81" cm="1">
        <f t="array" ref="X114">_xlfn.IFNA(INDEX(Lieferzeitenfaktor!$E$5:$G$9,MATCH(V114,Lieferzeitenfaktor!$B$5:$B$9,0),MATCH(1, (W114&gt;Lieferzeitenfaktor!$E$3:$G$3)*(W114 &lt;= Lieferzeitenfaktor!$E$4:$G$4),0) ),1)</f>
        <v>1</v>
      </c>
      <c r="Y114" s="82">
        <f t="shared" si="13"/>
        <v>0</v>
      </c>
      <c r="Z114" s="82">
        <f t="shared" si="14"/>
        <v>0</v>
      </c>
      <c r="AA114" s="83">
        <f t="shared" si="15"/>
        <v>0</v>
      </c>
      <c r="AB114" s="83">
        <f t="shared" si="17"/>
        <v>0</v>
      </c>
      <c r="AC114" s="83">
        <f t="shared" si="18"/>
        <v>0</v>
      </c>
      <c r="AD114" s="83">
        <f t="shared" si="16"/>
        <v>0</v>
      </c>
    </row>
    <row r="115" spans="1:30">
      <c r="A115" s="88" t="s">
        <v>143</v>
      </c>
      <c r="B115" s="88" t="s">
        <v>366</v>
      </c>
      <c r="C115" s="115"/>
      <c r="D115" s="119" t="s">
        <v>509</v>
      </c>
      <c r="E115" s="120" t="s">
        <v>515</v>
      </c>
      <c r="F115" s="89">
        <v>2</v>
      </c>
      <c r="G115" s="90">
        <v>1</v>
      </c>
      <c r="H115" s="86"/>
      <c r="I115" s="90">
        <v>5</v>
      </c>
      <c r="J115" s="86"/>
      <c r="K115" s="90">
        <v>10</v>
      </c>
      <c r="L115" s="86"/>
      <c r="M115" s="87"/>
      <c r="N115" s="75"/>
      <c r="O115" s="88"/>
      <c r="P115" s="76"/>
      <c r="Q115" s="79" t="str" cm="1">
        <f t="array" ref="Q115">_xlfn.IFS(((COUNT(G115:H115)&lt;&gt;1)*(COUNT(I115:J115)&lt;&gt;1)*(COUNT(K115:L115)&lt;&gt;1)*(COUNT(M115:N115)&lt;&gt;1)*(COUNT(P115)=1))=1, "vollständig",  1*(COUNTA(H115,J115,L115,N115)=0), "kein Angebot", 1, "unvollständig")</f>
        <v>kein Angebot</v>
      </c>
      <c r="R115" s="113"/>
      <c r="S115" s="77" t="s">
        <v>45</v>
      </c>
      <c r="T115" s="112"/>
      <c r="U115" s="76"/>
      <c r="V115" s="78" cm="1">
        <f t="array" ref="V115">INDEX(Lieferzeitenfaktor!$B$5:$B$9,MATCH(1, (O115&gt;=Lieferzeitenfaktor!$C$5:$C$9)*(O115&lt;=Lieferzeitenfaktor!$D$5:$D$9),0))</f>
        <v>1</v>
      </c>
      <c r="W115" s="80" t="e">
        <f t="shared" si="12"/>
        <v>#DIV/0!</v>
      </c>
      <c r="X115" s="81" cm="1">
        <f t="array" ref="X115">_xlfn.IFNA(INDEX(Lieferzeitenfaktor!$E$5:$G$9,MATCH(V115,Lieferzeitenfaktor!$B$5:$B$9,0),MATCH(1, (W115&gt;Lieferzeitenfaktor!$E$3:$G$3)*(W115 &lt;= Lieferzeitenfaktor!$E$4:$G$4),0) ),1)</f>
        <v>1</v>
      </c>
      <c r="Y115" s="82">
        <f t="shared" si="13"/>
        <v>0</v>
      </c>
      <c r="Z115" s="82">
        <f t="shared" si="14"/>
        <v>0</v>
      </c>
      <c r="AA115" s="83">
        <f t="shared" si="15"/>
        <v>0</v>
      </c>
      <c r="AB115" s="83">
        <f t="shared" si="17"/>
        <v>0</v>
      </c>
      <c r="AC115" s="83">
        <f t="shared" si="18"/>
        <v>0</v>
      </c>
      <c r="AD115" s="83">
        <f t="shared" si="16"/>
        <v>0</v>
      </c>
    </row>
    <row r="116" spans="1:30">
      <c r="A116" s="88" t="s">
        <v>144</v>
      </c>
      <c r="B116" s="88" t="s">
        <v>367</v>
      </c>
      <c r="C116" s="115"/>
      <c r="D116" s="119" t="s">
        <v>508</v>
      </c>
      <c r="E116" s="120" t="s">
        <v>515</v>
      </c>
      <c r="F116" s="89">
        <v>1.8</v>
      </c>
      <c r="G116" s="90">
        <v>1</v>
      </c>
      <c r="H116" s="86"/>
      <c r="I116" s="90">
        <v>5</v>
      </c>
      <c r="J116" s="86"/>
      <c r="K116" s="90">
        <v>10</v>
      </c>
      <c r="L116" s="86"/>
      <c r="M116" s="87"/>
      <c r="N116" s="75"/>
      <c r="O116" s="88"/>
      <c r="P116" s="76"/>
      <c r="Q116" s="79" t="str" cm="1">
        <f t="array" ref="Q116">_xlfn.IFS(((COUNT(G116:H116)&lt;&gt;1)*(COUNT(I116:J116)&lt;&gt;1)*(COUNT(K116:L116)&lt;&gt;1)*(COUNT(M116:N116)&lt;&gt;1)*(COUNT(P116)=1))=1, "vollständig",  1*(COUNTA(H116,J116,L116,N116)=0), "kein Angebot", 1, "unvollständig")</f>
        <v>kein Angebot</v>
      </c>
      <c r="R116" s="113"/>
      <c r="S116" s="77" t="s">
        <v>45</v>
      </c>
      <c r="T116" s="112"/>
      <c r="U116" s="76"/>
      <c r="V116" s="78" cm="1">
        <f t="array" ref="V116">INDEX(Lieferzeitenfaktor!$B$5:$B$9,MATCH(1, (O116&gt;=Lieferzeitenfaktor!$C$5:$C$9)*(O116&lt;=Lieferzeitenfaktor!$D$5:$D$9),0))</f>
        <v>1</v>
      </c>
      <c r="W116" s="80" t="e">
        <f t="shared" si="12"/>
        <v>#DIV/0!</v>
      </c>
      <c r="X116" s="81" cm="1">
        <f t="array" ref="X116">_xlfn.IFNA(INDEX(Lieferzeitenfaktor!$E$5:$G$9,MATCH(V116,Lieferzeitenfaktor!$B$5:$B$9,0),MATCH(1, (W116&gt;Lieferzeitenfaktor!$E$3:$G$3)*(W116 &lt;= Lieferzeitenfaktor!$E$4:$G$4),0) ),1)</f>
        <v>1</v>
      </c>
      <c r="Y116" s="82">
        <f t="shared" si="13"/>
        <v>0</v>
      </c>
      <c r="Z116" s="82">
        <f t="shared" si="14"/>
        <v>0</v>
      </c>
      <c r="AA116" s="83">
        <f t="shared" si="15"/>
        <v>0</v>
      </c>
      <c r="AB116" s="83">
        <f t="shared" si="17"/>
        <v>0</v>
      </c>
      <c r="AC116" s="83">
        <f t="shared" si="18"/>
        <v>0</v>
      </c>
      <c r="AD116" s="83">
        <f t="shared" si="16"/>
        <v>0</v>
      </c>
    </row>
    <row r="117" spans="1:30">
      <c r="A117" s="88" t="s">
        <v>145</v>
      </c>
      <c r="B117" s="88" t="s">
        <v>368</v>
      </c>
      <c r="C117" s="115"/>
      <c r="D117" s="119" t="s">
        <v>513</v>
      </c>
      <c r="E117" s="120" t="s">
        <v>515</v>
      </c>
      <c r="F117" s="89">
        <v>365.36</v>
      </c>
      <c r="G117" s="90">
        <v>1</v>
      </c>
      <c r="H117" s="86"/>
      <c r="I117" s="90">
        <v>20</v>
      </c>
      <c r="J117" s="86"/>
      <c r="K117" s="90">
        <v>50</v>
      </c>
      <c r="L117" s="86"/>
      <c r="M117" s="87"/>
      <c r="N117" s="75"/>
      <c r="O117" s="88"/>
      <c r="P117" s="76"/>
      <c r="Q117" s="79" t="str" cm="1">
        <f t="array" ref="Q117">_xlfn.IFS(((COUNT(G117:H117)&lt;&gt;1)*(COUNT(I117:J117)&lt;&gt;1)*(COUNT(K117:L117)&lt;&gt;1)*(COUNT(M117:N117)&lt;&gt;1)*(COUNT(P117)=1))=1, "vollständig",  1*(COUNTA(H117,J117,L117,N117)=0), "kein Angebot", 1, "unvollständig")</f>
        <v>kein Angebot</v>
      </c>
      <c r="R117" s="113"/>
      <c r="S117" s="77" t="s">
        <v>45</v>
      </c>
      <c r="T117" s="112"/>
      <c r="U117" s="76"/>
      <c r="V117" s="78" cm="1">
        <f t="array" ref="V117">INDEX(Lieferzeitenfaktor!$B$5:$B$9,MATCH(1, (O117&gt;=Lieferzeitenfaktor!$C$5:$C$9)*(O117&lt;=Lieferzeitenfaktor!$D$5:$D$9),0))</f>
        <v>1</v>
      </c>
      <c r="W117" s="80" t="e">
        <f t="shared" si="12"/>
        <v>#DIV/0!</v>
      </c>
      <c r="X117" s="81" cm="1">
        <f t="array" ref="X117">_xlfn.IFNA(INDEX(Lieferzeitenfaktor!$E$5:$G$9,MATCH(V117,Lieferzeitenfaktor!$B$5:$B$9,0),MATCH(1, (W117&gt;Lieferzeitenfaktor!$E$3:$G$3)*(W117 &lt;= Lieferzeitenfaktor!$E$4:$G$4),0) ),1)</f>
        <v>1</v>
      </c>
      <c r="Y117" s="82">
        <f t="shared" si="13"/>
        <v>0</v>
      </c>
      <c r="Z117" s="82">
        <f t="shared" si="14"/>
        <v>0</v>
      </c>
      <c r="AA117" s="83">
        <f t="shared" si="15"/>
        <v>0</v>
      </c>
      <c r="AB117" s="83">
        <f t="shared" si="17"/>
        <v>0</v>
      </c>
      <c r="AC117" s="83">
        <f t="shared" si="18"/>
        <v>0</v>
      </c>
      <c r="AD117" s="83">
        <f t="shared" si="16"/>
        <v>0</v>
      </c>
    </row>
    <row r="118" spans="1:30">
      <c r="A118" s="88" t="s">
        <v>146</v>
      </c>
      <c r="B118" s="88" t="s">
        <v>369</v>
      </c>
      <c r="C118" s="115"/>
      <c r="D118" s="119" t="s">
        <v>512</v>
      </c>
      <c r="E118" s="120" t="s">
        <v>516</v>
      </c>
      <c r="F118" s="89">
        <v>127.95999999999998</v>
      </c>
      <c r="G118" s="90">
        <v>1</v>
      </c>
      <c r="H118" s="86"/>
      <c r="I118" s="90">
        <v>20</v>
      </c>
      <c r="J118" s="86"/>
      <c r="K118" s="90">
        <v>50</v>
      </c>
      <c r="L118" s="86"/>
      <c r="M118" s="87"/>
      <c r="N118" s="75"/>
      <c r="O118" s="88"/>
      <c r="P118" s="76"/>
      <c r="Q118" s="79" t="str" cm="1">
        <f t="array" ref="Q118">_xlfn.IFS(((COUNT(G118:H118)&lt;&gt;1)*(COUNT(I118:J118)&lt;&gt;1)*(COUNT(K118:L118)&lt;&gt;1)*(COUNT(M118:N118)&lt;&gt;1)*(COUNT(P118)=1))=1, "vollständig",  1*(COUNTA(H118,J118,L118,N118)=0), "kein Angebot", 1, "unvollständig")</f>
        <v>kein Angebot</v>
      </c>
      <c r="R118" s="113"/>
      <c r="S118" s="77" t="s">
        <v>45</v>
      </c>
      <c r="T118" s="112"/>
      <c r="U118" s="76"/>
      <c r="V118" s="78" cm="1">
        <f t="array" ref="V118">INDEX(Lieferzeitenfaktor!$B$5:$B$9,MATCH(1, (O118&gt;=Lieferzeitenfaktor!$C$5:$C$9)*(O118&lt;=Lieferzeitenfaktor!$D$5:$D$9),0))</f>
        <v>1</v>
      </c>
      <c r="W118" s="80" t="e">
        <f t="shared" si="12"/>
        <v>#DIV/0!</v>
      </c>
      <c r="X118" s="81" cm="1">
        <f t="array" ref="X118">_xlfn.IFNA(INDEX(Lieferzeitenfaktor!$E$5:$G$9,MATCH(V118,Lieferzeitenfaktor!$B$5:$B$9,0),MATCH(1, (W118&gt;Lieferzeitenfaktor!$E$3:$G$3)*(W118 &lt;= Lieferzeitenfaktor!$E$4:$G$4),0) ),1)</f>
        <v>1</v>
      </c>
      <c r="Y118" s="82">
        <f t="shared" si="13"/>
        <v>0</v>
      </c>
      <c r="Z118" s="82">
        <f t="shared" si="14"/>
        <v>0</v>
      </c>
      <c r="AA118" s="83">
        <f t="shared" si="15"/>
        <v>0</v>
      </c>
      <c r="AB118" s="83">
        <f t="shared" si="17"/>
        <v>0</v>
      </c>
      <c r="AC118" s="83">
        <f t="shared" si="18"/>
        <v>0</v>
      </c>
      <c r="AD118" s="83">
        <f t="shared" si="16"/>
        <v>0</v>
      </c>
    </row>
    <row r="119" spans="1:30">
      <c r="A119" s="88" t="s">
        <v>147</v>
      </c>
      <c r="B119" s="88" t="s">
        <v>370</v>
      </c>
      <c r="C119" s="115"/>
      <c r="D119" s="119" t="s">
        <v>509</v>
      </c>
      <c r="E119" s="120" t="s">
        <v>515</v>
      </c>
      <c r="F119" s="89">
        <v>2</v>
      </c>
      <c r="G119" s="90">
        <v>1</v>
      </c>
      <c r="H119" s="86"/>
      <c r="I119" s="90">
        <v>5</v>
      </c>
      <c r="J119" s="86"/>
      <c r="K119" s="90">
        <v>10</v>
      </c>
      <c r="L119" s="86"/>
      <c r="M119" s="87"/>
      <c r="N119" s="75"/>
      <c r="O119" s="88"/>
      <c r="P119" s="76"/>
      <c r="Q119" s="79" t="str" cm="1">
        <f t="array" ref="Q119">_xlfn.IFS(((COUNT(G119:H119)&lt;&gt;1)*(COUNT(I119:J119)&lt;&gt;1)*(COUNT(K119:L119)&lt;&gt;1)*(COUNT(M119:N119)&lt;&gt;1)*(COUNT(P119)=1))=1, "vollständig",  1*(COUNTA(H119,J119,L119,N119)=0), "kein Angebot", 1, "unvollständig")</f>
        <v>kein Angebot</v>
      </c>
      <c r="R119" s="113"/>
      <c r="S119" s="77" t="s">
        <v>45</v>
      </c>
      <c r="T119" s="112"/>
      <c r="U119" s="76"/>
      <c r="V119" s="78" cm="1">
        <f t="array" ref="V119">INDEX(Lieferzeitenfaktor!$B$5:$B$9,MATCH(1, (O119&gt;=Lieferzeitenfaktor!$C$5:$C$9)*(O119&lt;=Lieferzeitenfaktor!$D$5:$D$9),0))</f>
        <v>1</v>
      </c>
      <c r="W119" s="80" t="e">
        <f t="shared" si="12"/>
        <v>#DIV/0!</v>
      </c>
      <c r="X119" s="81" cm="1">
        <f t="array" ref="X119">_xlfn.IFNA(INDEX(Lieferzeitenfaktor!$E$5:$G$9,MATCH(V119,Lieferzeitenfaktor!$B$5:$B$9,0),MATCH(1, (W119&gt;Lieferzeitenfaktor!$E$3:$G$3)*(W119 &lt;= Lieferzeitenfaktor!$E$4:$G$4),0) ),1)</f>
        <v>1</v>
      </c>
      <c r="Y119" s="82">
        <f t="shared" si="13"/>
        <v>0</v>
      </c>
      <c r="Z119" s="82">
        <f t="shared" si="14"/>
        <v>0</v>
      </c>
      <c r="AA119" s="83">
        <f t="shared" si="15"/>
        <v>0</v>
      </c>
      <c r="AB119" s="83">
        <f t="shared" si="17"/>
        <v>0</v>
      </c>
      <c r="AC119" s="83">
        <f t="shared" si="18"/>
        <v>0</v>
      </c>
      <c r="AD119" s="83">
        <f t="shared" si="16"/>
        <v>0</v>
      </c>
    </row>
    <row r="120" spans="1:30">
      <c r="A120" s="88" t="s">
        <v>148</v>
      </c>
      <c r="B120" s="88" t="s">
        <v>371</v>
      </c>
      <c r="C120" s="115"/>
      <c r="D120" s="119">
        <v>0</v>
      </c>
      <c r="E120" s="120" t="s">
        <v>515</v>
      </c>
      <c r="F120" s="89">
        <v>10.039999999999999</v>
      </c>
      <c r="G120" s="90">
        <v>1</v>
      </c>
      <c r="H120" s="86"/>
      <c r="I120" s="90">
        <v>5</v>
      </c>
      <c r="J120" s="86"/>
      <c r="K120" s="90">
        <v>10</v>
      </c>
      <c r="L120" s="86"/>
      <c r="M120" s="87"/>
      <c r="N120" s="75"/>
      <c r="O120" s="88"/>
      <c r="P120" s="76"/>
      <c r="Q120" s="79" t="str" cm="1">
        <f t="array" ref="Q120">_xlfn.IFS(((COUNT(G120:H120)&lt;&gt;1)*(COUNT(I120:J120)&lt;&gt;1)*(COUNT(K120:L120)&lt;&gt;1)*(COUNT(M120:N120)&lt;&gt;1)*(COUNT(P120)=1))=1, "vollständig",  1*(COUNTA(H120,J120,L120,N120)=0), "kein Angebot", 1, "unvollständig")</f>
        <v>kein Angebot</v>
      </c>
      <c r="R120" s="113"/>
      <c r="S120" s="77" t="s">
        <v>45</v>
      </c>
      <c r="T120" s="112"/>
      <c r="U120" s="76"/>
      <c r="V120" s="78" cm="1">
        <f t="array" ref="V120">INDEX(Lieferzeitenfaktor!$B$5:$B$9,MATCH(1, (O120&gt;=Lieferzeitenfaktor!$C$5:$C$9)*(O120&lt;=Lieferzeitenfaktor!$D$5:$D$9),0))</f>
        <v>1</v>
      </c>
      <c r="W120" s="80" t="e">
        <f t="shared" si="12"/>
        <v>#DIV/0!</v>
      </c>
      <c r="X120" s="81" cm="1">
        <f t="array" ref="X120">_xlfn.IFNA(INDEX(Lieferzeitenfaktor!$E$5:$G$9,MATCH(V120,Lieferzeitenfaktor!$B$5:$B$9,0),MATCH(1, (W120&gt;Lieferzeitenfaktor!$E$3:$G$3)*(W120 &lt;= Lieferzeitenfaktor!$E$4:$G$4),0) ),1)</f>
        <v>1</v>
      </c>
      <c r="Y120" s="82">
        <f t="shared" si="13"/>
        <v>0</v>
      </c>
      <c r="Z120" s="82">
        <f t="shared" si="14"/>
        <v>0</v>
      </c>
      <c r="AA120" s="83">
        <f t="shared" si="15"/>
        <v>0</v>
      </c>
      <c r="AB120" s="83">
        <f t="shared" si="17"/>
        <v>0</v>
      </c>
      <c r="AC120" s="83">
        <f t="shared" si="18"/>
        <v>0</v>
      </c>
      <c r="AD120" s="83">
        <f t="shared" si="16"/>
        <v>0</v>
      </c>
    </row>
    <row r="121" spans="1:30">
      <c r="A121" s="88" t="s">
        <v>149</v>
      </c>
      <c r="B121" s="88" t="s">
        <v>372</v>
      </c>
      <c r="C121" s="115"/>
      <c r="D121" s="119" t="s">
        <v>510</v>
      </c>
      <c r="E121" s="120" t="s">
        <v>515</v>
      </c>
      <c r="F121" s="89">
        <v>5</v>
      </c>
      <c r="G121" s="90">
        <v>1</v>
      </c>
      <c r="H121" s="86"/>
      <c r="I121" s="90">
        <v>5</v>
      </c>
      <c r="J121" s="86"/>
      <c r="K121" s="90">
        <v>10</v>
      </c>
      <c r="L121" s="86"/>
      <c r="M121" s="87"/>
      <c r="N121" s="75"/>
      <c r="O121" s="88"/>
      <c r="P121" s="76"/>
      <c r="Q121" s="79" t="str" cm="1">
        <f t="array" ref="Q121">_xlfn.IFS(((COUNT(G121:H121)&lt;&gt;1)*(COUNT(I121:J121)&lt;&gt;1)*(COUNT(K121:L121)&lt;&gt;1)*(COUNT(M121:N121)&lt;&gt;1)*(COUNT(P121)=1))=1, "vollständig",  1*(COUNTA(H121,J121,L121,N121)=0), "kein Angebot", 1, "unvollständig")</f>
        <v>kein Angebot</v>
      </c>
      <c r="R121" s="113"/>
      <c r="S121" s="77" t="s">
        <v>45</v>
      </c>
      <c r="T121" s="112"/>
      <c r="U121" s="76"/>
      <c r="V121" s="78" cm="1">
        <f t="array" ref="V121">INDEX(Lieferzeitenfaktor!$B$5:$B$9,MATCH(1, (O121&gt;=Lieferzeitenfaktor!$C$5:$C$9)*(O121&lt;=Lieferzeitenfaktor!$D$5:$D$9),0))</f>
        <v>1</v>
      </c>
      <c r="W121" s="80" t="e">
        <f t="shared" ref="W121:W183" si="19">IF((P121-O121)/O121&lt;0,0,(P121-O121)/O121)</f>
        <v>#DIV/0!</v>
      </c>
      <c r="X121" s="81" cm="1">
        <f t="array" ref="X121">_xlfn.IFNA(INDEX(Lieferzeitenfaktor!$E$5:$G$9,MATCH(V121,Lieferzeitenfaktor!$B$5:$B$9,0),MATCH(1, (W121&gt;Lieferzeitenfaktor!$E$3:$G$3)*(W121 &lt;= Lieferzeitenfaktor!$E$4:$G$4),0) ),1)</f>
        <v>1</v>
      </c>
      <c r="Y121" s="82">
        <f t="shared" si="13"/>
        <v>0</v>
      </c>
      <c r="Z121" s="82">
        <f t="shared" si="14"/>
        <v>0</v>
      </c>
      <c r="AA121" s="83">
        <f t="shared" ref="AA121:AA183" si="20">H121+Y121+Z121</f>
        <v>0</v>
      </c>
      <c r="AB121" s="83">
        <f t="shared" ref="AB121:AB183" si="21">((G121*H121)+(I121*J121)+(K121*L121)+(M121*N121))/(G121+I121+K121+M121)</f>
        <v>0</v>
      </c>
      <c r="AC121" s="83">
        <f t="shared" ref="AC121:AC183" si="22">AB121+Y121+Z121</f>
        <v>0</v>
      </c>
      <c r="AD121" s="83">
        <f t="shared" ref="AD121:AD183" si="23">((H121+J121+L121+N121)/4)+Y121+Z121</f>
        <v>0</v>
      </c>
    </row>
    <row r="122" spans="1:30">
      <c r="A122" s="88" t="s">
        <v>150</v>
      </c>
      <c r="B122" s="88" t="s">
        <v>373</v>
      </c>
      <c r="C122" s="115"/>
      <c r="D122" s="119" t="s">
        <v>508</v>
      </c>
      <c r="E122" s="120" t="s">
        <v>515</v>
      </c>
      <c r="F122" s="89">
        <v>30</v>
      </c>
      <c r="G122" s="90">
        <v>1</v>
      </c>
      <c r="H122" s="86"/>
      <c r="I122" s="90">
        <v>5</v>
      </c>
      <c r="J122" s="86"/>
      <c r="K122" s="90">
        <v>10</v>
      </c>
      <c r="L122" s="86"/>
      <c r="M122" s="87"/>
      <c r="N122" s="75"/>
      <c r="O122" s="88"/>
      <c r="P122" s="76"/>
      <c r="Q122" s="79" t="str" cm="1">
        <f t="array" ref="Q122">_xlfn.IFS(((COUNT(G122:H122)&lt;&gt;1)*(COUNT(I122:J122)&lt;&gt;1)*(COUNT(K122:L122)&lt;&gt;1)*(COUNT(M122:N122)&lt;&gt;1)*(COUNT(P122)=1))=1, "vollständig",  1*(COUNTA(H122,J122,L122,N122)=0), "kein Angebot", 1, "unvollständig")</f>
        <v>kein Angebot</v>
      </c>
      <c r="R122" s="113"/>
      <c r="S122" s="77" t="s">
        <v>45</v>
      </c>
      <c r="T122" s="112"/>
      <c r="U122" s="76"/>
      <c r="V122" s="78" cm="1">
        <f t="array" ref="V122">INDEX(Lieferzeitenfaktor!$B$5:$B$9,MATCH(1, (O122&gt;=Lieferzeitenfaktor!$C$5:$C$9)*(O122&lt;=Lieferzeitenfaktor!$D$5:$D$9),0))</f>
        <v>1</v>
      </c>
      <c r="W122" s="80" t="e">
        <f t="shared" si="19"/>
        <v>#DIV/0!</v>
      </c>
      <c r="X122" s="81" cm="1">
        <f t="array" ref="X122">_xlfn.IFNA(INDEX(Lieferzeitenfaktor!$E$5:$G$9,MATCH(V122,Lieferzeitenfaktor!$B$5:$B$9,0),MATCH(1, (W122&gt;Lieferzeitenfaktor!$E$3:$G$3)*(W122 &lt;= Lieferzeitenfaktor!$E$4:$G$4),0) ),1)</f>
        <v>1</v>
      </c>
      <c r="Y122" s="82">
        <f t="shared" si="13"/>
        <v>0</v>
      </c>
      <c r="Z122" s="82">
        <f t="shared" si="14"/>
        <v>0</v>
      </c>
      <c r="AA122" s="83">
        <f t="shared" si="20"/>
        <v>0</v>
      </c>
      <c r="AB122" s="83">
        <f t="shared" si="21"/>
        <v>0</v>
      </c>
      <c r="AC122" s="83">
        <f t="shared" si="22"/>
        <v>0</v>
      </c>
      <c r="AD122" s="83">
        <f t="shared" si="23"/>
        <v>0</v>
      </c>
    </row>
    <row r="123" spans="1:30">
      <c r="A123" s="88" t="s">
        <v>151</v>
      </c>
      <c r="B123" s="88" t="s">
        <v>374</v>
      </c>
      <c r="C123" s="115"/>
      <c r="D123" s="119" t="s">
        <v>510</v>
      </c>
      <c r="E123" s="120" t="s">
        <v>515</v>
      </c>
      <c r="F123" s="89">
        <v>6.11</v>
      </c>
      <c r="G123" s="90">
        <v>1</v>
      </c>
      <c r="H123" s="86"/>
      <c r="I123" s="90">
        <v>5</v>
      </c>
      <c r="J123" s="86"/>
      <c r="K123" s="90">
        <v>10</v>
      </c>
      <c r="L123" s="86"/>
      <c r="M123" s="87"/>
      <c r="N123" s="75"/>
      <c r="O123" s="88"/>
      <c r="P123" s="76"/>
      <c r="Q123" s="79" t="str" cm="1">
        <f t="array" ref="Q123">_xlfn.IFS(((COUNT(G123:H123)&lt;&gt;1)*(COUNT(I123:J123)&lt;&gt;1)*(COUNT(K123:L123)&lt;&gt;1)*(COUNT(M123:N123)&lt;&gt;1)*(COUNT(P123)=1))=1, "vollständig",  1*(COUNTA(H123,J123,L123,N123)=0), "kein Angebot", 1, "unvollständig")</f>
        <v>kein Angebot</v>
      </c>
      <c r="R123" s="113"/>
      <c r="S123" s="77" t="s">
        <v>45</v>
      </c>
      <c r="T123" s="112"/>
      <c r="U123" s="76"/>
      <c r="V123" s="78" cm="1">
        <f t="array" ref="V123">INDEX(Lieferzeitenfaktor!$B$5:$B$9,MATCH(1, (O123&gt;=Lieferzeitenfaktor!$C$5:$C$9)*(O123&lt;=Lieferzeitenfaktor!$D$5:$D$9),0))</f>
        <v>1</v>
      </c>
      <c r="W123" s="80" t="e">
        <f t="shared" si="19"/>
        <v>#DIV/0!</v>
      </c>
      <c r="X123" s="81" cm="1">
        <f t="array" ref="X123">_xlfn.IFNA(INDEX(Lieferzeitenfaktor!$E$5:$G$9,MATCH(V123,Lieferzeitenfaktor!$B$5:$B$9,0),MATCH(1, (W123&gt;Lieferzeitenfaktor!$E$3:$G$3)*(W123 &lt;= Lieferzeitenfaktor!$E$4:$G$4),0) ),1)</f>
        <v>1</v>
      </c>
      <c r="Y123" s="82">
        <f t="shared" si="13"/>
        <v>0</v>
      </c>
      <c r="Z123" s="82">
        <f t="shared" si="14"/>
        <v>0</v>
      </c>
      <c r="AA123" s="83">
        <f t="shared" si="20"/>
        <v>0</v>
      </c>
      <c r="AB123" s="83">
        <f t="shared" si="21"/>
        <v>0</v>
      </c>
      <c r="AC123" s="83">
        <f t="shared" si="22"/>
        <v>0</v>
      </c>
      <c r="AD123" s="83">
        <f t="shared" si="23"/>
        <v>0</v>
      </c>
    </row>
    <row r="124" spans="1:30">
      <c r="A124" s="88" t="s">
        <v>152</v>
      </c>
      <c r="B124" s="88" t="s">
        <v>375</v>
      </c>
      <c r="C124" s="115"/>
      <c r="D124" s="119">
        <v>0</v>
      </c>
      <c r="E124" s="120" t="s">
        <v>515</v>
      </c>
      <c r="F124" s="89">
        <v>20</v>
      </c>
      <c r="G124" s="90">
        <v>1</v>
      </c>
      <c r="H124" s="86"/>
      <c r="I124" s="90">
        <v>5</v>
      </c>
      <c r="J124" s="86"/>
      <c r="K124" s="90">
        <v>10</v>
      </c>
      <c r="L124" s="86"/>
      <c r="M124" s="87"/>
      <c r="N124" s="75"/>
      <c r="O124" s="88"/>
      <c r="P124" s="76"/>
      <c r="Q124" s="79" t="str" cm="1">
        <f t="array" ref="Q124">_xlfn.IFS(((COUNT(G124:H124)&lt;&gt;1)*(COUNT(I124:J124)&lt;&gt;1)*(COUNT(K124:L124)&lt;&gt;1)*(COUNT(M124:N124)&lt;&gt;1)*(COUNT(P124)=1))=1, "vollständig",  1*(COUNTA(H124,J124,L124,N124)=0), "kein Angebot", 1, "unvollständig")</f>
        <v>kein Angebot</v>
      </c>
      <c r="R124" s="113"/>
      <c r="S124" s="77" t="s">
        <v>45</v>
      </c>
      <c r="T124" s="112"/>
      <c r="U124" s="76"/>
      <c r="V124" s="78" cm="1">
        <f t="array" ref="V124">INDEX(Lieferzeitenfaktor!$B$5:$B$9,MATCH(1, (O124&gt;=Lieferzeitenfaktor!$C$5:$C$9)*(O124&lt;=Lieferzeitenfaktor!$D$5:$D$9),0))</f>
        <v>1</v>
      </c>
      <c r="W124" s="80" t="e">
        <f t="shared" si="19"/>
        <v>#DIV/0!</v>
      </c>
      <c r="X124" s="81" cm="1">
        <f t="array" ref="X124">_xlfn.IFNA(INDEX(Lieferzeitenfaktor!$E$5:$G$9,MATCH(V124,Lieferzeitenfaktor!$B$5:$B$9,0),MATCH(1, (W124&gt;Lieferzeitenfaktor!$E$3:$G$3)*(W124 &lt;= Lieferzeitenfaktor!$E$4:$G$4),0) ),1)</f>
        <v>1</v>
      </c>
      <c r="Y124" s="82">
        <f t="shared" si="13"/>
        <v>0</v>
      </c>
      <c r="Z124" s="82">
        <f t="shared" si="14"/>
        <v>0</v>
      </c>
      <c r="AA124" s="83">
        <f t="shared" si="20"/>
        <v>0</v>
      </c>
      <c r="AB124" s="83">
        <f t="shared" si="21"/>
        <v>0</v>
      </c>
      <c r="AC124" s="83">
        <f t="shared" si="22"/>
        <v>0</v>
      </c>
      <c r="AD124" s="83">
        <f t="shared" si="23"/>
        <v>0</v>
      </c>
    </row>
    <row r="125" spans="1:30">
      <c r="A125" s="88" t="s">
        <v>153</v>
      </c>
      <c r="B125" s="88" t="s">
        <v>376</v>
      </c>
      <c r="C125" s="115"/>
      <c r="D125" s="119">
        <v>0</v>
      </c>
      <c r="E125" s="120" t="s">
        <v>515</v>
      </c>
      <c r="F125" s="89">
        <v>1.1499999999999999</v>
      </c>
      <c r="G125" s="90">
        <v>1</v>
      </c>
      <c r="H125" s="86"/>
      <c r="I125" s="90">
        <v>5</v>
      </c>
      <c r="J125" s="86"/>
      <c r="K125" s="90">
        <v>10</v>
      </c>
      <c r="L125" s="86"/>
      <c r="M125" s="87"/>
      <c r="N125" s="75"/>
      <c r="O125" s="88"/>
      <c r="P125" s="76"/>
      <c r="Q125" s="79" t="str" cm="1">
        <f t="array" ref="Q125">_xlfn.IFS(((COUNT(G125:H125)&lt;&gt;1)*(COUNT(I125:J125)&lt;&gt;1)*(COUNT(K125:L125)&lt;&gt;1)*(COUNT(M125:N125)&lt;&gt;1)*(COUNT(P125)=1))=1, "vollständig",  1*(COUNTA(H125,J125,L125,N125)=0), "kein Angebot", 1, "unvollständig")</f>
        <v>kein Angebot</v>
      </c>
      <c r="R125" s="113"/>
      <c r="S125" s="77" t="s">
        <v>45</v>
      </c>
      <c r="T125" s="112"/>
      <c r="U125" s="76"/>
      <c r="V125" s="78" cm="1">
        <f t="array" ref="V125">INDEX(Lieferzeitenfaktor!$B$5:$B$9,MATCH(1, (O125&gt;=Lieferzeitenfaktor!$C$5:$C$9)*(O125&lt;=Lieferzeitenfaktor!$D$5:$D$9),0))</f>
        <v>1</v>
      </c>
      <c r="W125" s="80" t="e">
        <f t="shared" si="19"/>
        <v>#DIV/0!</v>
      </c>
      <c r="X125" s="81" cm="1">
        <f t="array" ref="X125">_xlfn.IFNA(INDEX(Lieferzeitenfaktor!$E$5:$G$9,MATCH(V125,Lieferzeitenfaktor!$B$5:$B$9,0),MATCH(1, (W125&gt;Lieferzeitenfaktor!$E$3:$G$3)*(W125 &lt;= Lieferzeitenfaktor!$E$4:$G$4),0) ),1)</f>
        <v>1</v>
      </c>
      <c r="Y125" s="82">
        <f t="shared" si="13"/>
        <v>0</v>
      </c>
      <c r="Z125" s="82">
        <f t="shared" si="14"/>
        <v>0</v>
      </c>
      <c r="AA125" s="83">
        <f t="shared" si="20"/>
        <v>0</v>
      </c>
      <c r="AB125" s="83">
        <f t="shared" si="21"/>
        <v>0</v>
      </c>
      <c r="AC125" s="83">
        <f t="shared" si="22"/>
        <v>0</v>
      </c>
      <c r="AD125" s="83">
        <f t="shared" si="23"/>
        <v>0</v>
      </c>
    </row>
    <row r="126" spans="1:30">
      <c r="A126" s="88" t="s">
        <v>154</v>
      </c>
      <c r="B126" s="88" t="s">
        <v>377</v>
      </c>
      <c r="C126" s="115"/>
      <c r="D126" s="119">
        <v>0</v>
      </c>
      <c r="E126" s="120" t="s">
        <v>515</v>
      </c>
      <c r="F126" s="89">
        <v>5.4</v>
      </c>
      <c r="G126" s="90">
        <v>1</v>
      </c>
      <c r="H126" s="86"/>
      <c r="I126" s="90">
        <v>5</v>
      </c>
      <c r="J126" s="86"/>
      <c r="K126" s="90">
        <v>10</v>
      </c>
      <c r="L126" s="86"/>
      <c r="M126" s="87"/>
      <c r="N126" s="75"/>
      <c r="O126" s="88"/>
      <c r="P126" s="76"/>
      <c r="Q126" s="79" t="str" cm="1">
        <f t="array" ref="Q126">_xlfn.IFS(((COUNT(G126:H126)&lt;&gt;1)*(COUNT(I126:J126)&lt;&gt;1)*(COUNT(K126:L126)&lt;&gt;1)*(COUNT(M126:N126)&lt;&gt;1)*(COUNT(P126)=1))=1, "vollständig",  1*(COUNTA(H126,J126,L126,N126)=0), "kein Angebot", 1, "unvollständig")</f>
        <v>kein Angebot</v>
      </c>
      <c r="R126" s="113"/>
      <c r="S126" s="77" t="s">
        <v>45</v>
      </c>
      <c r="T126" s="112"/>
      <c r="U126" s="76"/>
      <c r="V126" s="78" cm="1">
        <f t="array" ref="V126">INDEX(Lieferzeitenfaktor!$B$5:$B$9,MATCH(1, (O126&gt;=Lieferzeitenfaktor!$C$5:$C$9)*(O126&lt;=Lieferzeitenfaktor!$D$5:$D$9),0))</f>
        <v>1</v>
      </c>
      <c r="W126" s="80" t="e">
        <f t="shared" si="19"/>
        <v>#DIV/0!</v>
      </c>
      <c r="X126" s="81" cm="1">
        <f t="array" ref="X126">_xlfn.IFNA(INDEX(Lieferzeitenfaktor!$E$5:$G$9,MATCH(V126,Lieferzeitenfaktor!$B$5:$B$9,0),MATCH(1, (W126&gt;Lieferzeitenfaktor!$E$3:$G$3)*(W126 &lt;= Lieferzeitenfaktor!$E$4:$G$4),0) ),1)</f>
        <v>1</v>
      </c>
      <c r="Y126" s="82">
        <f t="shared" si="13"/>
        <v>0</v>
      </c>
      <c r="Z126" s="82">
        <f t="shared" si="14"/>
        <v>0</v>
      </c>
      <c r="AA126" s="83">
        <f t="shared" si="20"/>
        <v>0</v>
      </c>
      <c r="AB126" s="83">
        <f t="shared" si="21"/>
        <v>0</v>
      </c>
      <c r="AC126" s="83">
        <f t="shared" si="22"/>
        <v>0</v>
      </c>
      <c r="AD126" s="83">
        <f t="shared" si="23"/>
        <v>0</v>
      </c>
    </row>
    <row r="127" spans="1:30">
      <c r="A127" s="88" t="s">
        <v>155</v>
      </c>
      <c r="B127" s="88" t="s">
        <v>378</v>
      </c>
      <c r="C127" s="115"/>
      <c r="D127" s="119" t="s">
        <v>508</v>
      </c>
      <c r="E127" s="120" t="s">
        <v>515</v>
      </c>
      <c r="F127" s="89">
        <v>14</v>
      </c>
      <c r="G127" s="90">
        <v>1</v>
      </c>
      <c r="H127" s="86"/>
      <c r="I127" s="90">
        <v>5</v>
      </c>
      <c r="J127" s="86"/>
      <c r="K127" s="90">
        <v>10</v>
      </c>
      <c r="L127" s="86"/>
      <c r="M127" s="87"/>
      <c r="N127" s="75"/>
      <c r="O127" s="88"/>
      <c r="P127" s="76"/>
      <c r="Q127" s="79" t="str" cm="1">
        <f t="array" ref="Q127">_xlfn.IFS(((COUNT(G127:H127)&lt;&gt;1)*(COUNT(I127:J127)&lt;&gt;1)*(COUNT(K127:L127)&lt;&gt;1)*(COUNT(M127:N127)&lt;&gt;1)*(COUNT(P127)=1))=1, "vollständig",  1*(COUNTA(H127,J127,L127,N127)=0), "kein Angebot", 1, "unvollständig")</f>
        <v>kein Angebot</v>
      </c>
      <c r="R127" s="113"/>
      <c r="S127" s="77" t="s">
        <v>45</v>
      </c>
      <c r="T127" s="112"/>
      <c r="U127" s="76"/>
      <c r="V127" s="78" cm="1">
        <f t="array" ref="V127">INDEX(Lieferzeitenfaktor!$B$5:$B$9,MATCH(1, (O127&gt;=Lieferzeitenfaktor!$C$5:$C$9)*(O127&lt;=Lieferzeitenfaktor!$D$5:$D$9),0))</f>
        <v>1</v>
      </c>
      <c r="W127" s="80" t="e">
        <f t="shared" si="19"/>
        <v>#DIV/0!</v>
      </c>
      <c r="X127" s="81" cm="1">
        <f t="array" ref="X127">_xlfn.IFNA(INDEX(Lieferzeitenfaktor!$E$5:$G$9,MATCH(V127,Lieferzeitenfaktor!$B$5:$B$9,0),MATCH(1, (W127&gt;Lieferzeitenfaktor!$E$3:$G$3)*(W127 &lt;= Lieferzeitenfaktor!$E$4:$G$4),0) ),1)</f>
        <v>1</v>
      </c>
      <c r="Y127" s="82">
        <f t="shared" si="13"/>
        <v>0</v>
      </c>
      <c r="Z127" s="82">
        <f t="shared" si="14"/>
        <v>0</v>
      </c>
      <c r="AA127" s="83">
        <f t="shared" si="20"/>
        <v>0</v>
      </c>
      <c r="AB127" s="83">
        <f t="shared" si="21"/>
        <v>0</v>
      </c>
      <c r="AC127" s="83">
        <f t="shared" si="22"/>
        <v>0</v>
      </c>
      <c r="AD127" s="83">
        <f t="shared" si="23"/>
        <v>0</v>
      </c>
    </row>
    <row r="128" spans="1:30">
      <c r="A128" s="88" t="s">
        <v>156</v>
      </c>
      <c r="B128" s="88" t="s">
        <v>379</v>
      </c>
      <c r="C128" s="115"/>
      <c r="D128" s="119">
        <v>0</v>
      </c>
      <c r="E128" s="120" t="s">
        <v>515</v>
      </c>
      <c r="F128" s="89">
        <v>6</v>
      </c>
      <c r="G128" s="90">
        <v>1</v>
      </c>
      <c r="H128" s="86"/>
      <c r="I128" s="90">
        <v>5</v>
      </c>
      <c r="J128" s="86"/>
      <c r="K128" s="90">
        <v>10</v>
      </c>
      <c r="L128" s="86"/>
      <c r="M128" s="87"/>
      <c r="N128" s="75"/>
      <c r="O128" s="88"/>
      <c r="P128" s="76"/>
      <c r="Q128" s="79" t="str" cm="1">
        <f t="array" ref="Q128">_xlfn.IFS(((COUNT(G128:H128)&lt;&gt;1)*(COUNT(I128:J128)&lt;&gt;1)*(COUNT(K128:L128)&lt;&gt;1)*(COUNT(M128:N128)&lt;&gt;1)*(COUNT(P128)=1))=1, "vollständig",  1*(COUNTA(H128,J128,L128,N128)=0), "kein Angebot", 1, "unvollständig")</f>
        <v>kein Angebot</v>
      </c>
      <c r="R128" s="113"/>
      <c r="S128" s="77" t="s">
        <v>45</v>
      </c>
      <c r="T128" s="112"/>
      <c r="U128" s="76"/>
      <c r="V128" s="78" cm="1">
        <f t="array" ref="V128">INDEX(Lieferzeitenfaktor!$B$5:$B$9,MATCH(1, (O128&gt;=Lieferzeitenfaktor!$C$5:$C$9)*(O128&lt;=Lieferzeitenfaktor!$D$5:$D$9),0))</f>
        <v>1</v>
      </c>
      <c r="W128" s="80" t="e">
        <f t="shared" si="19"/>
        <v>#DIV/0!</v>
      </c>
      <c r="X128" s="81" cm="1">
        <f t="array" ref="X128">_xlfn.IFNA(INDEX(Lieferzeitenfaktor!$E$5:$G$9,MATCH(V128,Lieferzeitenfaktor!$B$5:$B$9,0),MATCH(1, (W128&gt;Lieferzeitenfaktor!$E$3:$G$3)*(W128 &lt;= Lieferzeitenfaktor!$E$4:$G$4),0) ),1)</f>
        <v>1</v>
      </c>
      <c r="Y128" s="82">
        <f t="shared" si="13"/>
        <v>0</v>
      </c>
      <c r="Z128" s="82">
        <f t="shared" si="14"/>
        <v>0</v>
      </c>
      <c r="AA128" s="83">
        <f t="shared" si="20"/>
        <v>0</v>
      </c>
      <c r="AB128" s="83">
        <f t="shared" si="21"/>
        <v>0</v>
      </c>
      <c r="AC128" s="83">
        <f t="shared" si="22"/>
        <v>0</v>
      </c>
      <c r="AD128" s="83">
        <f t="shared" si="23"/>
        <v>0</v>
      </c>
    </row>
    <row r="129" spans="1:30">
      <c r="A129" s="88" t="s">
        <v>157</v>
      </c>
      <c r="B129" s="88" t="s">
        <v>380</v>
      </c>
      <c r="C129" s="115"/>
      <c r="D129" s="119" t="s">
        <v>508</v>
      </c>
      <c r="E129" s="120" t="s">
        <v>515</v>
      </c>
      <c r="F129" s="89">
        <v>88</v>
      </c>
      <c r="G129" s="90">
        <v>1</v>
      </c>
      <c r="H129" s="86"/>
      <c r="I129" s="90">
        <v>20</v>
      </c>
      <c r="J129" s="86"/>
      <c r="K129" s="90">
        <v>50</v>
      </c>
      <c r="L129" s="86"/>
      <c r="M129" s="87"/>
      <c r="N129" s="75"/>
      <c r="O129" s="88"/>
      <c r="P129" s="76"/>
      <c r="Q129" s="79" t="str" cm="1">
        <f t="array" ref="Q129">_xlfn.IFS(((COUNT(G129:H129)&lt;&gt;1)*(COUNT(I129:J129)&lt;&gt;1)*(COUNT(K129:L129)&lt;&gt;1)*(COUNT(M129:N129)&lt;&gt;1)*(COUNT(P129)=1))=1, "vollständig",  1*(COUNTA(H129,J129,L129,N129)=0), "kein Angebot", 1, "unvollständig")</f>
        <v>kein Angebot</v>
      </c>
      <c r="R129" s="113"/>
      <c r="S129" s="77" t="s">
        <v>45</v>
      </c>
      <c r="T129" s="112"/>
      <c r="U129" s="76"/>
      <c r="V129" s="78" cm="1">
        <f t="array" ref="V129">INDEX(Lieferzeitenfaktor!$B$5:$B$9,MATCH(1, (O129&gt;=Lieferzeitenfaktor!$C$5:$C$9)*(O129&lt;=Lieferzeitenfaktor!$D$5:$D$9),0))</f>
        <v>1</v>
      </c>
      <c r="W129" s="80" t="e">
        <f t="shared" si="19"/>
        <v>#DIV/0!</v>
      </c>
      <c r="X129" s="81" cm="1">
        <f t="array" ref="X129">_xlfn.IFNA(INDEX(Lieferzeitenfaktor!$E$5:$G$9,MATCH(V129,Lieferzeitenfaktor!$B$5:$B$9,0),MATCH(1, (W129&gt;Lieferzeitenfaktor!$E$3:$G$3)*(W129 &lt;= Lieferzeitenfaktor!$E$4:$G$4),0) ),1)</f>
        <v>1</v>
      </c>
      <c r="Y129" s="82">
        <f t="shared" si="13"/>
        <v>0</v>
      </c>
      <c r="Z129" s="82">
        <f t="shared" si="14"/>
        <v>0</v>
      </c>
      <c r="AA129" s="83">
        <f t="shared" si="20"/>
        <v>0</v>
      </c>
      <c r="AB129" s="83">
        <f t="shared" si="21"/>
        <v>0</v>
      </c>
      <c r="AC129" s="83">
        <f t="shared" si="22"/>
        <v>0</v>
      </c>
      <c r="AD129" s="83">
        <f t="shared" si="23"/>
        <v>0</v>
      </c>
    </row>
    <row r="130" spans="1:30">
      <c r="A130" s="88" t="s">
        <v>158</v>
      </c>
      <c r="B130" s="88" t="s">
        <v>381</v>
      </c>
      <c r="C130" s="115"/>
      <c r="D130" s="119" t="s">
        <v>508</v>
      </c>
      <c r="E130" s="120" t="s">
        <v>515</v>
      </c>
      <c r="F130" s="89">
        <v>82</v>
      </c>
      <c r="G130" s="90">
        <v>1</v>
      </c>
      <c r="H130" s="86"/>
      <c r="I130" s="90">
        <v>20</v>
      </c>
      <c r="J130" s="86"/>
      <c r="K130" s="90">
        <v>50</v>
      </c>
      <c r="L130" s="86"/>
      <c r="M130" s="87"/>
      <c r="N130" s="75"/>
      <c r="O130" s="88"/>
      <c r="P130" s="76"/>
      <c r="Q130" s="79" t="str" cm="1">
        <f t="array" ref="Q130">_xlfn.IFS(((COUNT(G130:H130)&lt;&gt;1)*(COUNT(I130:J130)&lt;&gt;1)*(COUNT(K130:L130)&lt;&gt;1)*(COUNT(M130:N130)&lt;&gt;1)*(COUNT(P130)=1))=1, "vollständig",  1*(COUNTA(H130,J130,L130,N130)=0), "kein Angebot", 1, "unvollständig")</f>
        <v>kein Angebot</v>
      </c>
      <c r="R130" s="113"/>
      <c r="S130" s="77" t="s">
        <v>45</v>
      </c>
      <c r="T130" s="112"/>
      <c r="U130" s="76"/>
      <c r="V130" s="78" cm="1">
        <f t="array" ref="V130">INDEX(Lieferzeitenfaktor!$B$5:$B$9,MATCH(1, (O130&gt;=Lieferzeitenfaktor!$C$5:$C$9)*(O130&lt;=Lieferzeitenfaktor!$D$5:$D$9),0))</f>
        <v>1</v>
      </c>
      <c r="W130" s="80" t="e">
        <f t="shared" si="19"/>
        <v>#DIV/0!</v>
      </c>
      <c r="X130" s="81" cm="1">
        <f t="array" ref="X130">_xlfn.IFNA(INDEX(Lieferzeitenfaktor!$E$5:$G$9,MATCH(V130,Lieferzeitenfaktor!$B$5:$B$9,0),MATCH(1, (W130&gt;Lieferzeitenfaktor!$E$3:$G$3)*(W130 &lt;= Lieferzeitenfaktor!$E$4:$G$4),0) ),1)</f>
        <v>1</v>
      </c>
      <c r="Y130" s="82">
        <f t="shared" si="13"/>
        <v>0</v>
      </c>
      <c r="Z130" s="82">
        <f t="shared" si="14"/>
        <v>0</v>
      </c>
      <c r="AA130" s="83">
        <f t="shared" si="20"/>
        <v>0</v>
      </c>
      <c r="AB130" s="83">
        <f t="shared" si="21"/>
        <v>0</v>
      </c>
      <c r="AC130" s="83">
        <f t="shared" si="22"/>
        <v>0</v>
      </c>
      <c r="AD130" s="83">
        <f t="shared" si="23"/>
        <v>0</v>
      </c>
    </row>
    <row r="131" spans="1:30">
      <c r="A131" s="88" t="s">
        <v>159</v>
      </c>
      <c r="B131" s="88" t="s">
        <v>382</v>
      </c>
      <c r="C131" s="115"/>
      <c r="D131" s="119" t="s">
        <v>508</v>
      </c>
      <c r="E131" s="120" t="s">
        <v>515</v>
      </c>
      <c r="F131" s="89">
        <v>4.7499945859999997</v>
      </c>
      <c r="G131" s="90">
        <v>1</v>
      </c>
      <c r="H131" s="86"/>
      <c r="I131" s="90">
        <v>5</v>
      </c>
      <c r="J131" s="86"/>
      <c r="K131" s="90">
        <v>10</v>
      </c>
      <c r="L131" s="86"/>
      <c r="M131" s="87"/>
      <c r="N131" s="75"/>
      <c r="O131" s="88"/>
      <c r="P131" s="76"/>
      <c r="Q131" s="79" t="str" cm="1">
        <f t="array" ref="Q131">_xlfn.IFS(((COUNT(G131:H131)&lt;&gt;1)*(COUNT(I131:J131)&lt;&gt;1)*(COUNT(K131:L131)&lt;&gt;1)*(COUNT(M131:N131)&lt;&gt;1)*(COUNT(P131)=1))=1, "vollständig",  1*(COUNTA(H131,J131,L131,N131)=0), "kein Angebot", 1, "unvollständig")</f>
        <v>kein Angebot</v>
      </c>
      <c r="R131" s="113"/>
      <c r="S131" s="77" t="s">
        <v>45</v>
      </c>
      <c r="T131" s="112"/>
      <c r="U131" s="76"/>
      <c r="V131" s="78" cm="1">
        <f t="array" ref="V131">INDEX(Lieferzeitenfaktor!$B$5:$B$9,MATCH(1, (O131&gt;=Lieferzeitenfaktor!$C$5:$C$9)*(O131&lt;=Lieferzeitenfaktor!$D$5:$D$9),0))</f>
        <v>1</v>
      </c>
      <c r="W131" s="80" t="e">
        <f t="shared" si="19"/>
        <v>#DIV/0!</v>
      </c>
      <c r="X131" s="81" cm="1">
        <f t="array" ref="X131">_xlfn.IFNA(INDEX(Lieferzeitenfaktor!$E$5:$G$9,MATCH(V131,Lieferzeitenfaktor!$B$5:$B$9,0),MATCH(1, (W131&gt;Lieferzeitenfaktor!$E$3:$G$3)*(W131 &lt;= Lieferzeitenfaktor!$E$4:$G$4),0) ),1)</f>
        <v>1</v>
      </c>
      <c r="Y131" s="82">
        <f t="shared" si="13"/>
        <v>0</v>
      </c>
      <c r="Z131" s="82">
        <f t="shared" si="14"/>
        <v>0</v>
      </c>
      <c r="AA131" s="83">
        <f t="shared" si="20"/>
        <v>0</v>
      </c>
      <c r="AB131" s="83">
        <f t="shared" si="21"/>
        <v>0</v>
      </c>
      <c r="AC131" s="83">
        <f t="shared" si="22"/>
        <v>0</v>
      </c>
      <c r="AD131" s="83">
        <f t="shared" si="23"/>
        <v>0</v>
      </c>
    </row>
    <row r="132" spans="1:30">
      <c r="A132" s="88" t="s">
        <v>160</v>
      </c>
      <c r="B132" s="88" t="s">
        <v>383</v>
      </c>
      <c r="C132" s="115"/>
      <c r="D132" s="119">
        <v>0</v>
      </c>
      <c r="E132" s="120" t="s">
        <v>515</v>
      </c>
      <c r="F132" s="89">
        <v>6.266</v>
      </c>
      <c r="G132" s="90">
        <v>1</v>
      </c>
      <c r="H132" s="86"/>
      <c r="I132" s="90">
        <v>5</v>
      </c>
      <c r="J132" s="86"/>
      <c r="K132" s="90">
        <v>10</v>
      </c>
      <c r="L132" s="86"/>
      <c r="M132" s="87"/>
      <c r="N132" s="75"/>
      <c r="O132" s="88"/>
      <c r="P132" s="76"/>
      <c r="Q132" s="79" t="str" cm="1">
        <f t="array" ref="Q132">_xlfn.IFS(((COUNT(G132:H132)&lt;&gt;1)*(COUNT(I132:J132)&lt;&gt;1)*(COUNT(K132:L132)&lt;&gt;1)*(COUNT(M132:N132)&lt;&gt;1)*(COUNT(P132)=1))=1, "vollständig",  1*(COUNTA(H132,J132,L132,N132)=0), "kein Angebot", 1, "unvollständig")</f>
        <v>kein Angebot</v>
      </c>
      <c r="R132" s="113"/>
      <c r="S132" s="77" t="s">
        <v>45</v>
      </c>
      <c r="T132" s="112"/>
      <c r="U132" s="76"/>
      <c r="V132" s="78" cm="1">
        <f t="array" ref="V132">INDEX(Lieferzeitenfaktor!$B$5:$B$9,MATCH(1, (O132&gt;=Lieferzeitenfaktor!$C$5:$C$9)*(O132&lt;=Lieferzeitenfaktor!$D$5:$D$9),0))</f>
        <v>1</v>
      </c>
      <c r="W132" s="80" t="e">
        <f t="shared" si="19"/>
        <v>#DIV/0!</v>
      </c>
      <c r="X132" s="81" cm="1">
        <f t="array" ref="X132">_xlfn.IFNA(INDEX(Lieferzeitenfaktor!$E$5:$G$9,MATCH(V132,Lieferzeitenfaktor!$B$5:$B$9,0),MATCH(1, (W132&gt;Lieferzeitenfaktor!$E$3:$G$3)*(W132 &lt;= Lieferzeitenfaktor!$E$4:$G$4),0) ),1)</f>
        <v>1</v>
      </c>
      <c r="Y132" s="82">
        <f t="shared" si="13"/>
        <v>0</v>
      </c>
      <c r="Z132" s="82">
        <f t="shared" si="14"/>
        <v>0</v>
      </c>
      <c r="AA132" s="83">
        <f t="shared" si="20"/>
        <v>0</v>
      </c>
      <c r="AB132" s="83">
        <f t="shared" si="21"/>
        <v>0</v>
      </c>
      <c r="AC132" s="83">
        <f t="shared" si="22"/>
        <v>0</v>
      </c>
      <c r="AD132" s="83">
        <f t="shared" si="23"/>
        <v>0</v>
      </c>
    </row>
    <row r="133" spans="1:30">
      <c r="A133" s="88" t="s">
        <v>161</v>
      </c>
      <c r="B133" s="88" t="s">
        <v>384</v>
      </c>
      <c r="C133" s="115"/>
      <c r="D133" s="119" t="s">
        <v>509</v>
      </c>
      <c r="E133" s="120" t="s">
        <v>515</v>
      </c>
      <c r="F133" s="89">
        <v>2</v>
      </c>
      <c r="G133" s="90">
        <v>1</v>
      </c>
      <c r="H133" s="86"/>
      <c r="I133" s="90">
        <v>5</v>
      </c>
      <c r="J133" s="86"/>
      <c r="K133" s="90">
        <v>10</v>
      </c>
      <c r="L133" s="86"/>
      <c r="M133" s="87"/>
      <c r="N133" s="75"/>
      <c r="O133" s="88"/>
      <c r="P133" s="76"/>
      <c r="Q133" s="79" t="str" cm="1">
        <f t="array" ref="Q133">_xlfn.IFS(((COUNT(G133:H133)&lt;&gt;1)*(COUNT(I133:J133)&lt;&gt;1)*(COUNT(K133:L133)&lt;&gt;1)*(COUNT(M133:N133)&lt;&gt;1)*(COUNT(P133)=1))=1, "vollständig",  1*(COUNTA(H133,J133,L133,N133)=0), "kein Angebot", 1, "unvollständig")</f>
        <v>kein Angebot</v>
      </c>
      <c r="R133" s="113"/>
      <c r="S133" s="77" t="s">
        <v>45</v>
      </c>
      <c r="T133" s="112"/>
      <c r="U133" s="76"/>
      <c r="V133" s="78" cm="1">
        <f t="array" ref="V133">INDEX(Lieferzeitenfaktor!$B$5:$B$9,MATCH(1, (O133&gt;=Lieferzeitenfaktor!$C$5:$C$9)*(O133&lt;=Lieferzeitenfaktor!$D$5:$D$9),0))</f>
        <v>1</v>
      </c>
      <c r="W133" s="80" t="e">
        <f t="shared" si="19"/>
        <v>#DIV/0!</v>
      </c>
      <c r="X133" s="81" cm="1">
        <f t="array" ref="X133">_xlfn.IFNA(INDEX(Lieferzeitenfaktor!$E$5:$G$9,MATCH(V133,Lieferzeitenfaktor!$B$5:$B$9,0),MATCH(1, (W133&gt;Lieferzeitenfaktor!$E$3:$G$3)*(W133 &lt;= Lieferzeitenfaktor!$E$4:$G$4),0) ),1)</f>
        <v>1</v>
      </c>
      <c r="Y133" s="82">
        <f t="shared" si="13"/>
        <v>0</v>
      </c>
      <c r="Z133" s="82">
        <f t="shared" si="14"/>
        <v>0</v>
      </c>
      <c r="AA133" s="83">
        <f t="shared" si="20"/>
        <v>0</v>
      </c>
      <c r="AB133" s="83">
        <f t="shared" si="21"/>
        <v>0</v>
      </c>
      <c r="AC133" s="83">
        <f t="shared" si="22"/>
        <v>0</v>
      </c>
      <c r="AD133" s="83">
        <f t="shared" si="23"/>
        <v>0</v>
      </c>
    </row>
    <row r="134" spans="1:30">
      <c r="A134" s="88" t="s">
        <v>162</v>
      </c>
      <c r="B134" s="88" t="s">
        <v>385</v>
      </c>
      <c r="C134" s="115"/>
      <c r="D134" s="119" t="s">
        <v>510</v>
      </c>
      <c r="E134" s="120" t="s">
        <v>515</v>
      </c>
      <c r="F134" s="89">
        <v>124.72</v>
      </c>
      <c r="G134" s="90">
        <v>1</v>
      </c>
      <c r="H134" s="86"/>
      <c r="I134" s="90">
        <v>20</v>
      </c>
      <c r="J134" s="86"/>
      <c r="K134" s="90">
        <v>50</v>
      </c>
      <c r="L134" s="86"/>
      <c r="M134" s="87"/>
      <c r="N134" s="75"/>
      <c r="O134" s="88"/>
      <c r="P134" s="76"/>
      <c r="Q134" s="79" t="str" cm="1">
        <f t="array" ref="Q134">_xlfn.IFS(((COUNT(G134:H134)&lt;&gt;1)*(COUNT(I134:J134)&lt;&gt;1)*(COUNT(K134:L134)&lt;&gt;1)*(COUNT(M134:N134)&lt;&gt;1)*(COUNT(P134)=1))=1, "vollständig",  1*(COUNTA(H134,J134,L134,N134)=0), "kein Angebot", 1, "unvollständig")</f>
        <v>kein Angebot</v>
      </c>
      <c r="R134" s="113"/>
      <c r="S134" s="77" t="s">
        <v>45</v>
      </c>
      <c r="T134" s="112"/>
      <c r="U134" s="76"/>
      <c r="V134" s="78" cm="1">
        <f t="array" ref="V134">INDEX(Lieferzeitenfaktor!$B$5:$B$9,MATCH(1, (O134&gt;=Lieferzeitenfaktor!$C$5:$C$9)*(O134&lt;=Lieferzeitenfaktor!$D$5:$D$9),0))</f>
        <v>1</v>
      </c>
      <c r="W134" s="80" t="e">
        <f t="shared" si="19"/>
        <v>#DIV/0!</v>
      </c>
      <c r="X134" s="81" cm="1">
        <f t="array" ref="X134">_xlfn.IFNA(INDEX(Lieferzeitenfaktor!$E$5:$G$9,MATCH(V134,Lieferzeitenfaktor!$B$5:$B$9,0),MATCH(1, (W134&gt;Lieferzeitenfaktor!$E$3:$G$3)*(W134 &lt;= Lieferzeitenfaktor!$E$4:$G$4),0) ),1)</f>
        <v>1</v>
      </c>
      <c r="Y134" s="82">
        <f t="shared" si="13"/>
        <v>0</v>
      </c>
      <c r="Z134" s="82">
        <f t="shared" si="14"/>
        <v>0</v>
      </c>
      <c r="AA134" s="83">
        <f t="shared" si="20"/>
        <v>0</v>
      </c>
      <c r="AB134" s="83">
        <f t="shared" si="21"/>
        <v>0</v>
      </c>
      <c r="AC134" s="83">
        <f t="shared" si="22"/>
        <v>0</v>
      </c>
      <c r="AD134" s="83">
        <f t="shared" si="23"/>
        <v>0</v>
      </c>
    </row>
    <row r="135" spans="1:30">
      <c r="A135" s="88" t="s">
        <v>163</v>
      </c>
      <c r="B135" s="88" t="s">
        <v>386</v>
      </c>
      <c r="C135" s="115"/>
      <c r="D135" s="119" t="s">
        <v>508</v>
      </c>
      <c r="E135" s="120" t="s">
        <v>515</v>
      </c>
      <c r="F135" s="89">
        <v>65</v>
      </c>
      <c r="G135" s="90">
        <v>1</v>
      </c>
      <c r="H135" s="86"/>
      <c r="I135" s="90">
        <v>20</v>
      </c>
      <c r="J135" s="86"/>
      <c r="K135" s="90">
        <v>50</v>
      </c>
      <c r="L135" s="86"/>
      <c r="M135" s="87"/>
      <c r="N135" s="75"/>
      <c r="O135" s="88"/>
      <c r="P135" s="76"/>
      <c r="Q135" s="79" t="str" cm="1">
        <f t="array" ref="Q135">_xlfn.IFS(((COUNT(G135:H135)&lt;&gt;1)*(COUNT(I135:J135)&lt;&gt;1)*(COUNT(K135:L135)&lt;&gt;1)*(COUNT(M135:N135)&lt;&gt;1)*(COUNT(P135)=1))=1, "vollständig",  1*(COUNTA(H135,J135,L135,N135)=0), "kein Angebot", 1, "unvollständig")</f>
        <v>kein Angebot</v>
      </c>
      <c r="R135" s="113"/>
      <c r="S135" s="77" t="s">
        <v>45</v>
      </c>
      <c r="T135" s="112"/>
      <c r="U135" s="76"/>
      <c r="V135" s="78" cm="1">
        <f t="array" ref="V135">INDEX(Lieferzeitenfaktor!$B$5:$B$9,MATCH(1, (O135&gt;=Lieferzeitenfaktor!$C$5:$C$9)*(O135&lt;=Lieferzeitenfaktor!$D$5:$D$9),0))</f>
        <v>1</v>
      </c>
      <c r="W135" s="80" t="e">
        <f t="shared" si="19"/>
        <v>#DIV/0!</v>
      </c>
      <c r="X135" s="81" cm="1">
        <f t="array" ref="X135">_xlfn.IFNA(INDEX(Lieferzeitenfaktor!$E$5:$G$9,MATCH(V135,Lieferzeitenfaktor!$B$5:$B$9,0),MATCH(1, (W135&gt;Lieferzeitenfaktor!$E$3:$G$3)*(W135 &lt;= Lieferzeitenfaktor!$E$4:$G$4),0) ),1)</f>
        <v>1</v>
      </c>
      <c r="Y135" s="82">
        <f t="shared" si="13"/>
        <v>0</v>
      </c>
      <c r="Z135" s="82">
        <f t="shared" si="14"/>
        <v>0</v>
      </c>
      <c r="AA135" s="83">
        <f t="shared" si="20"/>
        <v>0</v>
      </c>
      <c r="AB135" s="83">
        <f t="shared" si="21"/>
        <v>0</v>
      </c>
      <c r="AC135" s="83">
        <f t="shared" si="22"/>
        <v>0</v>
      </c>
      <c r="AD135" s="83">
        <f t="shared" si="23"/>
        <v>0</v>
      </c>
    </row>
    <row r="136" spans="1:30">
      <c r="A136" s="88" t="s">
        <v>164</v>
      </c>
      <c r="B136" s="88" t="s">
        <v>387</v>
      </c>
      <c r="C136" s="115"/>
      <c r="D136" s="119">
        <v>0</v>
      </c>
      <c r="E136" s="120" t="s">
        <v>515</v>
      </c>
      <c r="F136" s="89">
        <v>2.08</v>
      </c>
      <c r="G136" s="90">
        <v>1</v>
      </c>
      <c r="H136" s="86"/>
      <c r="I136" s="90">
        <v>5</v>
      </c>
      <c r="J136" s="86"/>
      <c r="K136" s="90">
        <v>10</v>
      </c>
      <c r="L136" s="86"/>
      <c r="M136" s="87"/>
      <c r="N136" s="75"/>
      <c r="O136" s="88"/>
      <c r="P136" s="76"/>
      <c r="Q136" s="79" t="str" cm="1">
        <f t="array" ref="Q136">_xlfn.IFS(((COUNT(G136:H136)&lt;&gt;1)*(COUNT(I136:J136)&lt;&gt;1)*(COUNT(K136:L136)&lt;&gt;1)*(COUNT(M136:N136)&lt;&gt;1)*(COUNT(P136)=1))=1, "vollständig",  1*(COUNTA(H136,J136,L136,N136)=0), "kein Angebot", 1, "unvollständig")</f>
        <v>kein Angebot</v>
      </c>
      <c r="R136" s="113"/>
      <c r="S136" s="77" t="s">
        <v>45</v>
      </c>
      <c r="T136" s="112"/>
      <c r="U136" s="76"/>
      <c r="V136" s="78" cm="1">
        <f t="array" ref="V136">INDEX(Lieferzeitenfaktor!$B$5:$B$9,MATCH(1, (O136&gt;=Lieferzeitenfaktor!$C$5:$C$9)*(O136&lt;=Lieferzeitenfaktor!$D$5:$D$9),0))</f>
        <v>1</v>
      </c>
      <c r="W136" s="80" t="e">
        <f t="shared" si="19"/>
        <v>#DIV/0!</v>
      </c>
      <c r="X136" s="81" cm="1">
        <f t="array" ref="X136">_xlfn.IFNA(INDEX(Lieferzeitenfaktor!$E$5:$G$9,MATCH(V136,Lieferzeitenfaktor!$B$5:$B$9,0),MATCH(1, (W136&gt;Lieferzeitenfaktor!$E$3:$G$3)*(W136 &lt;= Lieferzeitenfaktor!$E$4:$G$4),0) ),1)</f>
        <v>1</v>
      </c>
      <c r="Y136" s="82">
        <f t="shared" si="13"/>
        <v>0</v>
      </c>
      <c r="Z136" s="82">
        <f t="shared" si="14"/>
        <v>0</v>
      </c>
      <c r="AA136" s="83">
        <f t="shared" si="20"/>
        <v>0</v>
      </c>
      <c r="AB136" s="83">
        <f t="shared" si="21"/>
        <v>0</v>
      </c>
      <c r="AC136" s="83">
        <f t="shared" si="22"/>
        <v>0</v>
      </c>
      <c r="AD136" s="83">
        <f t="shared" si="23"/>
        <v>0</v>
      </c>
    </row>
    <row r="137" spans="1:30">
      <c r="A137" s="88" t="s">
        <v>165</v>
      </c>
      <c r="B137" s="88" t="s">
        <v>388</v>
      </c>
      <c r="C137" s="115"/>
      <c r="D137" s="119" t="s">
        <v>509</v>
      </c>
      <c r="E137" s="120" t="s">
        <v>515</v>
      </c>
      <c r="F137" s="89">
        <v>31.999994170000001</v>
      </c>
      <c r="G137" s="90">
        <v>1</v>
      </c>
      <c r="H137" s="86"/>
      <c r="I137" s="90">
        <v>5</v>
      </c>
      <c r="J137" s="86"/>
      <c r="K137" s="90">
        <v>10</v>
      </c>
      <c r="L137" s="86"/>
      <c r="M137" s="87"/>
      <c r="N137" s="75"/>
      <c r="O137" s="88"/>
      <c r="P137" s="76"/>
      <c r="Q137" s="79" t="str" cm="1">
        <f t="array" ref="Q137">_xlfn.IFS(((COUNT(G137:H137)&lt;&gt;1)*(COUNT(I137:J137)&lt;&gt;1)*(COUNT(K137:L137)&lt;&gt;1)*(COUNT(M137:N137)&lt;&gt;1)*(COUNT(P137)=1))=1, "vollständig",  1*(COUNTA(H137,J137,L137,N137)=0), "kein Angebot", 1, "unvollständig")</f>
        <v>kein Angebot</v>
      </c>
      <c r="R137" s="113"/>
      <c r="S137" s="77" t="s">
        <v>45</v>
      </c>
      <c r="T137" s="112"/>
      <c r="U137" s="76"/>
      <c r="V137" s="78" cm="1">
        <f t="array" ref="V137">INDEX(Lieferzeitenfaktor!$B$5:$B$9,MATCH(1, (O137&gt;=Lieferzeitenfaktor!$C$5:$C$9)*(O137&lt;=Lieferzeitenfaktor!$D$5:$D$9),0))</f>
        <v>1</v>
      </c>
      <c r="W137" s="80" t="e">
        <f t="shared" si="19"/>
        <v>#DIV/0!</v>
      </c>
      <c r="X137" s="81" cm="1">
        <f t="array" ref="X137">_xlfn.IFNA(INDEX(Lieferzeitenfaktor!$E$5:$G$9,MATCH(V137,Lieferzeitenfaktor!$B$5:$B$9,0),MATCH(1, (W137&gt;Lieferzeitenfaktor!$E$3:$G$3)*(W137 &lt;= Lieferzeitenfaktor!$E$4:$G$4),0) ),1)</f>
        <v>1</v>
      </c>
      <c r="Y137" s="82">
        <f t="shared" si="13"/>
        <v>0</v>
      </c>
      <c r="Z137" s="82">
        <f t="shared" si="14"/>
        <v>0</v>
      </c>
      <c r="AA137" s="83">
        <f t="shared" si="20"/>
        <v>0</v>
      </c>
      <c r="AB137" s="83">
        <f t="shared" si="21"/>
        <v>0</v>
      </c>
      <c r="AC137" s="83">
        <f t="shared" si="22"/>
        <v>0</v>
      </c>
      <c r="AD137" s="83">
        <f t="shared" si="23"/>
        <v>0</v>
      </c>
    </row>
    <row r="138" spans="1:30">
      <c r="A138" s="88" t="s">
        <v>166</v>
      </c>
      <c r="B138" s="88" t="s">
        <v>389</v>
      </c>
      <c r="C138" s="115"/>
      <c r="D138" s="119" t="s">
        <v>512</v>
      </c>
      <c r="E138" s="120" t="s">
        <v>515</v>
      </c>
      <c r="F138" s="89">
        <v>114</v>
      </c>
      <c r="G138" s="90">
        <v>1</v>
      </c>
      <c r="H138" s="86"/>
      <c r="I138" s="90">
        <v>20</v>
      </c>
      <c r="J138" s="86"/>
      <c r="K138" s="90">
        <v>50</v>
      </c>
      <c r="L138" s="86"/>
      <c r="M138" s="87"/>
      <c r="N138" s="75"/>
      <c r="O138" s="88"/>
      <c r="P138" s="76"/>
      <c r="Q138" s="79" t="str" cm="1">
        <f t="array" ref="Q138">_xlfn.IFS(((COUNT(G138:H138)&lt;&gt;1)*(COUNT(I138:J138)&lt;&gt;1)*(COUNT(K138:L138)&lt;&gt;1)*(COUNT(M138:N138)&lt;&gt;1)*(COUNT(P138)=1))=1, "vollständig",  1*(COUNTA(H138,J138,L138,N138)=0), "kein Angebot", 1, "unvollständig")</f>
        <v>kein Angebot</v>
      </c>
      <c r="R138" s="113"/>
      <c r="S138" s="77" t="s">
        <v>45</v>
      </c>
      <c r="T138" s="112"/>
      <c r="U138" s="76"/>
      <c r="V138" s="78" cm="1">
        <f t="array" ref="V138">INDEX(Lieferzeitenfaktor!$B$5:$B$9,MATCH(1, (O138&gt;=Lieferzeitenfaktor!$C$5:$C$9)*(O138&lt;=Lieferzeitenfaktor!$D$5:$D$9),0))</f>
        <v>1</v>
      </c>
      <c r="W138" s="80" t="e">
        <f t="shared" si="19"/>
        <v>#DIV/0!</v>
      </c>
      <c r="X138" s="81" cm="1">
        <f t="array" ref="X138">_xlfn.IFNA(INDEX(Lieferzeitenfaktor!$E$5:$G$9,MATCH(V138,Lieferzeitenfaktor!$B$5:$B$9,0),MATCH(1, (W138&gt;Lieferzeitenfaktor!$E$3:$G$3)*(W138 &lt;= Lieferzeitenfaktor!$E$4:$G$4),0) ),1)</f>
        <v>1</v>
      </c>
      <c r="Y138" s="82">
        <f t="shared" si="13"/>
        <v>0</v>
      </c>
      <c r="Z138" s="82">
        <f t="shared" si="14"/>
        <v>0</v>
      </c>
      <c r="AA138" s="83">
        <f t="shared" si="20"/>
        <v>0</v>
      </c>
      <c r="AB138" s="83">
        <f t="shared" si="21"/>
        <v>0</v>
      </c>
      <c r="AC138" s="83">
        <f t="shared" si="22"/>
        <v>0</v>
      </c>
      <c r="AD138" s="83">
        <f t="shared" si="23"/>
        <v>0</v>
      </c>
    </row>
    <row r="139" spans="1:30">
      <c r="A139" s="88" t="s">
        <v>167</v>
      </c>
      <c r="B139" s="88" t="s">
        <v>390</v>
      </c>
      <c r="C139" s="115"/>
      <c r="D139" s="119" t="s">
        <v>508</v>
      </c>
      <c r="E139" s="120" t="s">
        <v>517</v>
      </c>
      <c r="F139" s="89">
        <v>1.8</v>
      </c>
      <c r="G139" s="90">
        <v>1</v>
      </c>
      <c r="H139" s="86"/>
      <c r="I139" s="90">
        <v>5</v>
      </c>
      <c r="J139" s="86"/>
      <c r="K139" s="90">
        <v>10</v>
      </c>
      <c r="L139" s="86"/>
      <c r="M139" s="87"/>
      <c r="N139" s="75"/>
      <c r="O139" s="88"/>
      <c r="P139" s="76"/>
      <c r="Q139" s="79" t="str" cm="1">
        <f t="array" ref="Q139">_xlfn.IFS(((COUNT(G139:H139)&lt;&gt;1)*(COUNT(I139:J139)&lt;&gt;1)*(COUNT(K139:L139)&lt;&gt;1)*(COUNT(M139:N139)&lt;&gt;1)*(COUNT(P139)=1))=1, "vollständig",  1*(COUNTA(H139,J139,L139,N139)=0), "kein Angebot", 1, "unvollständig")</f>
        <v>kein Angebot</v>
      </c>
      <c r="R139" s="113"/>
      <c r="S139" s="77" t="s">
        <v>45</v>
      </c>
      <c r="T139" s="112"/>
      <c r="U139" s="76"/>
      <c r="V139" s="78" cm="1">
        <f t="array" ref="V139">INDEX(Lieferzeitenfaktor!$B$5:$B$9,MATCH(1, (O139&gt;=Lieferzeitenfaktor!$C$5:$C$9)*(O139&lt;=Lieferzeitenfaktor!$D$5:$D$9),0))</f>
        <v>1</v>
      </c>
      <c r="W139" s="80" t="e">
        <f t="shared" si="19"/>
        <v>#DIV/0!</v>
      </c>
      <c r="X139" s="81" cm="1">
        <f t="array" ref="X139">_xlfn.IFNA(INDEX(Lieferzeitenfaktor!$E$5:$G$9,MATCH(V139,Lieferzeitenfaktor!$B$5:$B$9,0),MATCH(1, (W139&gt;Lieferzeitenfaktor!$E$3:$G$3)*(W139 &lt;= Lieferzeitenfaktor!$E$4:$G$4),0) ),1)</f>
        <v>1</v>
      </c>
      <c r="Y139" s="82">
        <f t="shared" si="13"/>
        <v>0</v>
      </c>
      <c r="Z139" s="82">
        <f t="shared" si="14"/>
        <v>0</v>
      </c>
      <c r="AA139" s="83">
        <f t="shared" si="20"/>
        <v>0</v>
      </c>
      <c r="AB139" s="83">
        <f t="shared" si="21"/>
        <v>0</v>
      </c>
      <c r="AC139" s="83">
        <f t="shared" si="22"/>
        <v>0</v>
      </c>
      <c r="AD139" s="83">
        <f t="shared" si="23"/>
        <v>0</v>
      </c>
    </row>
    <row r="140" spans="1:30">
      <c r="A140" s="88" t="s">
        <v>168</v>
      </c>
      <c r="B140" s="88" t="s">
        <v>391</v>
      </c>
      <c r="C140" s="115"/>
      <c r="D140" s="119" t="s">
        <v>508</v>
      </c>
      <c r="E140" s="120" t="s">
        <v>515</v>
      </c>
      <c r="F140" s="89">
        <v>89</v>
      </c>
      <c r="G140" s="90">
        <v>1</v>
      </c>
      <c r="H140" s="86"/>
      <c r="I140" s="90">
        <v>20</v>
      </c>
      <c r="J140" s="86"/>
      <c r="K140" s="90">
        <v>50</v>
      </c>
      <c r="L140" s="86"/>
      <c r="M140" s="87"/>
      <c r="N140" s="75"/>
      <c r="O140" s="88"/>
      <c r="P140" s="76"/>
      <c r="Q140" s="79" t="str" cm="1">
        <f t="array" ref="Q140">_xlfn.IFS(((COUNT(G140:H140)&lt;&gt;1)*(COUNT(I140:J140)&lt;&gt;1)*(COUNT(K140:L140)&lt;&gt;1)*(COUNT(M140:N140)&lt;&gt;1)*(COUNT(P140)=1))=1, "vollständig",  1*(COUNTA(H140,J140,L140,N140)=0), "kein Angebot", 1, "unvollständig")</f>
        <v>kein Angebot</v>
      </c>
      <c r="R140" s="113"/>
      <c r="S140" s="77" t="s">
        <v>45</v>
      </c>
      <c r="T140" s="112"/>
      <c r="U140" s="76"/>
      <c r="V140" s="78" cm="1">
        <f t="array" ref="V140">INDEX(Lieferzeitenfaktor!$B$5:$B$9,MATCH(1, (O140&gt;=Lieferzeitenfaktor!$C$5:$C$9)*(O140&lt;=Lieferzeitenfaktor!$D$5:$D$9),0))</f>
        <v>1</v>
      </c>
      <c r="W140" s="80" t="e">
        <f t="shared" si="19"/>
        <v>#DIV/0!</v>
      </c>
      <c r="X140" s="81" cm="1">
        <f t="array" ref="X140">_xlfn.IFNA(INDEX(Lieferzeitenfaktor!$E$5:$G$9,MATCH(V140,Lieferzeitenfaktor!$B$5:$B$9,0),MATCH(1, (W140&gt;Lieferzeitenfaktor!$E$3:$G$3)*(W140 &lt;= Lieferzeitenfaktor!$E$4:$G$4),0) ),1)</f>
        <v>1</v>
      </c>
      <c r="Y140" s="82">
        <f t="shared" si="13"/>
        <v>0</v>
      </c>
      <c r="Z140" s="82">
        <f t="shared" si="14"/>
        <v>0</v>
      </c>
      <c r="AA140" s="83">
        <f t="shared" si="20"/>
        <v>0</v>
      </c>
      <c r="AB140" s="83">
        <f t="shared" si="21"/>
        <v>0</v>
      </c>
      <c r="AC140" s="83">
        <f t="shared" si="22"/>
        <v>0</v>
      </c>
      <c r="AD140" s="83">
        <f t="shared" si="23"/>
        <v>0</v>
      </c>
    </row>
    <row r="141" spans="1:30">
      <c r="A141" s="88" t="s">
        <v>169</v>
      </c>
      <c r="B141" s="88" t="s">
        <v>392</v>
      </c>
      <c r="C141" s="115"/>
      <c r="D141" s="119">
        <v>0</v>
      </c>
      <c r="E141" s="120" t="s">
        <v>516</v>
      </c>
      <c r="F141" s="89">
        <v>16</v>
      </c>
      <c r="G141" s="90">
        <v>1</v>
      </c>
      <c r="H141" s="86"/>
      <c r="I141" s="90">
        <v>5</v>
      </c>
      <c r="J141" s="86"/>
      <c r="K141" s="90">
        <v>10</v>
      </c>
      <c r="L141" s="86"/>
      <c r="M141" s="87"/>
      <c r="N141" s="75"/>
      <c r="O141" s="88"/>
      <c r="P141" s="76"/>
      <c r="Q141" s="79" t="str" cm="1">
        <f t="array" ref="Q141">_xlfn.IFS(((COUNT(G141:H141)&lt;&gt;1)*(COUNT(I141:J141)&lt;&gt;1)*(COUNT(K141:L141)&lt;&gt;1)*(COUNT(M141:N141)&lt;&gt;1)*(COUNT(P141)=1))=1, "vollständig",  1*(COUNTA(H141,J141,L141,N141)=0), "kein Angebot", 1, "unvollständig")</f>
        <v>kein Angebot</v>
      </c>
      <c r="R141" s="113"/>
      <c r="S141" s="77" t="s">
        <v>45</v>
      </c>
      <c r="T141" s="112"/>
      <c r="U141" s="76"/>
      <c r="V141" s="78" cm="1">
        <f t="array" ref="V141">INDEX(Lieferzeitenfaktor!$B$5:$B$9,MATCH(1, (O141&gt;=Lieferzeitenfaktor!$C$5:$C$9)*(O141&lt;=Lieferzeitenfaktor!$D$5:$D$9),0))</f>
        <v>1</v>
      </c>
      <c r="W141" s="80" t="e">
        <f t="shared" si="19"/>
        <v>#DIV/0!</v>
      </c>
      <c r="X141" s="81" cm="1">
        <f t="array" ref="X141">_xlfn.IFNA(INDEX(Lieferzeitenfaktor!$E$5:$G$9,MATCH(V141,Lieferzeitenfaktor!$B$5:$B$9,0),MATCH(1, (W141&gt;Lieferzeitenfaktor!$E$3:$G$3)*(W141 &lt;= Lieferzeitenfaktor!$E$4:$G$4),0) ),1)</f>
        <v>1</v>
      </c>
      <c r="Y141" s="82">
        <f t="shared" si="13"/>
        <v>0</v>
      </c>
      <c r="Z141" s="82">
        <f t="shared" si="14"/>
        <v>0</v>
      </c>
      <c r="AA141" s="83">
        <f t="shared" si="20"/>
        <v>0</v>
      </c>
      <c r="AB141" s="83">
        <f t="shared" si="21"/>
        <v>0</v>
      </c>
      <c r="AC141" s="83">
        <f t="shared" si="22"/>
        <v>0</v>
      </c>
      <c r="AD141" s="83">
        <f t="shared" si="23"/>
        <v>0</v>
      </c>
    </row>
    <row r="142" spans="1:30">
      <c r="A142" s="88" t="s">
        <v>170</v>
      </c>
      <c r="B142" s="88" t="s">
        <v>393</v>
      </c>
      <c r="C142" s="115"/>
      <c r="D142" s="119">
        <v>0</v>
      </c>
      <c r="E142" s="120" t="s">
        <v>516</v>
      </c>
      <c r="F142" s="89">
        <v>16</v>
      </c>
      <c r="G142" s="90">
        <v>1</v>
      </c>
      <c r="H142" s="86"/>
      <c r="I142" s="90">
        <v>5</v>
      </c>
      <c r="J142" s="86"/>
      <c r="K142" s="90">
        <v>10</v>
      </c>
      <c r="L142" s="86"/>
      <c r="M142" s="87"/>
      <c r="N142" s="75"/>
      <c r="O142" s="88"/>
      <c r="P142" s="76"/>
      <c r="Q142" s="79" t="str" cm="1">
        <f t="array" ref="Q142">_xlfn.IFS(((COUNT(G142:H142)&lt;&gt;1)*(COUNT(I142:J142)&lt;&gt;1)*(COUNT(K142:L142)&lt;&gt;1)*(COUNT(M142:N142)&lt;&gt;1)*(COUNT(P142)=1))=1, "vollständig",  1*(COUNTA(H142,J142,L142,N142)=0), "kein Angebot", 1, "unvollständig")</f>
        <v>kein Angebot</v>
      </c>
      <c r="R142" s="113"/>
      <c r="S142" s="77" t="s">
        <v>45</v>
      </c>
      <c r="T142" s="112"/>
      <c r="U142" s="76"/>
      <c r="V142" s="78" cm="1">
        <f t="array" ref="V142">INDEX(Lieferzeitenfaktor!$B$5:$B$9,MATCH(1, (O142&gt;=Lieferzeitenfaktor!$C$5:$C$9)*(O142&lt;=Lieferzeitenfaktor!$D$5:$D$9),0))</f>
        <v>1</v>
      </c>
      <c r="W142" s="80" t="e">
        <f t="shared" si="19"/>
        <v>#DIV/0!</v>
      </c>
      <c r="X142" s="81" cm="1">
        <f t="array" ref="X142">_xlfn.IFNA(INDEX(Lieferzeitenfaktor!$E$5:$G$9,MATCH(V142,Lieferzeitenfaktor!$B$5:$B$9,0),MATCH(1, (W142&gt;Lieferzeitenfaktor!$E$3:$G$3)*(W142 &lt;= Lieferzeitenfaktor!$E$4:$G$4),0) ),1)</f>
        <v>1</v>
      </c>
      <c r="Y142" s="82">
        <f t="shared" si="13"/>
        <v>0</v>
      </c>
      <c r="Z142" s="82">
        <f t="shared" si="14"/>
        <v>0</v>
      </c>
      <c r="AA142" s="83">
        <f t="shared" si="20"/>
        <v>0</v>
      </c>
      <c r="AB142" s="83">
        <f t="shared" si="21"/>
        <v>0</v>
      </c>
      <c r="AC142" s="83">
        <f t="shared" si="22"/>
        <v>0</v>
      </c>
      <c r="AD142" s="83">
        <f t="shared" si="23"/>
        <v>0</v>
      </c>
    </row>
    <row r="143" spans="1:30">
      <c r="A143" s="88" t="s">
        <v>171</v>
      </c>
      <c r="B143" s="88" t="s">
        <v>394</v>
      </c>
      <c r="C143" s="115"/>
      <c r="D143" s="119">
        <v>0</v>
      </c>
      <c r="E143" s="120" t="s">
        <v>516</v>
      </c>
      <c r="F143" s="89">
        <v>104</v>
      </c>
      <c r="G143" s="90">
        <v>1</v>
      </c>
      <c r="H143" s="86"/>
      <c r="I143" s="90">
        <v>5</v>
      </c>
      <c r="J143" s="86"/>
      <c r="K143" s="90">
        <v>10</v>
      </c>
      <c r="L143" s="86"/>
      <c r="M143" s="87"/>
      <c r="N143" s="75"/>
      <c r="O143" s="88"/>
      <c r="P143" s="76"/>
      <c r="Q143" s="79" t="str" cm="1">
        <f t="array" ref="Q143">_xlfn.IFS(((COUNT(G143:H143)&lt;&gt;1)*(COUNT(I143:J143)&lt;&gt;1)*(COUNT(K143:L143)&lt;&gt;1)*(COUNT(M143:N143)&lt;&gt;1)*(COUNT(P143)=1))=1, "vollständig",  1*(COUNTA(H143,J143,L143,N143)=0), "kein Angebot", 1, "unvollständig")</f>
        <v>kein Angebot</v>
      </c>
      <c r="R143" s="113"/>
      <c r="S143" s="77" t="s">
        <v>45</v>
      </c>
      <c r="T143" s="112"/>
      <c r="U143" s="76"/>
      <c r="V143" s="78" cm="1">
        <f t="array" ref="V143">INDEX(Lieferzeitenfaktor!$B$5:$B$9,MATCH(1, (O143&gt;=Lieferzeitenfaktor!$C$5:$C$9)*(O143&lt;=Lieferzeitenfaktor!$D$5:$D$9),0))</f>
        <v>1</v>
      </c>
      <c r="W143" s="80" t="e">
        <f t="shared" si="19"/>
        <v>#DIV/0!</v>
      </c>
      <c r="X143" s="81" cm="1">
        <f t="array" ref="X143">_xlfn.IFNA(INDEX(Lieferzeitenfaktor!$E$5:$G$9,MATCH(V143,Lieferzeitenfaktor!$B$5:$B$9,0),MATCH(1, (W143&gt;Lieferzeitenfaktor!$E$3:$G$3)*(W143 &lt;= Lieferzeitenfaktor!$E$4:$G$4),0) ),1)</f>
        <v>1</v>
      </c>
      <c r="Y143" s="82">
        <f t="shared" si="13"/>
        <v>0</v>
      </c>
      <c r="Z143" s="82">
        <f t="shared" si="14"/>
        <v>0</v>
      </c>
      <c r="AA143" s="83">
        <f t="shared" si="20"/>
        <v>0</v>
      </c>
      <c r="AB143" s="83">
        <f t="shared" si="21"/>
        <v>0</v>
      </c>
      <c r="AC143" s="83">
        <f t="shared" si="22"/>
        <v>0</v>
      </c>
      <c r="AD143" s="83">
        <f t="shared" si="23"/>
        <v>0</v>
      </c>
    </row>
    <row r="144" spans="1:30">
      <c r="A144" s="88" t="s">
        <v>172</v>
      </c>
      <c r="B144" s="88" t="s">
        <v>395</v>
      </c>
      <c r="C144" s="115"/>
      <c r="D144" s="119">
        <v>0</v>
      </c>
      <c r="E144" s="120" t="s">
        <v>516</v>
      </c>
      <c r="F144" s="89">
        <v>1</v>
      </c>
      <c r="G144" s="90">
        <v>1</v>
      </c>
      <c r="H144" s="86"/>
      <c r="I144" s="90">
        <v>5</v>
      </c>
      <c r="J144" s="86"/>
      <c r="K144" s="90">
        <v>10</v>
      </c>
      <c r="L144" s="86"/>
      <c r="M144" s="87"/>
      <c r="N144" s="75"/>
      <c r="O144" s="88"/>
      <c r="P144" s="76"/>
      <c r="Q144" s="79" t="str" cm="1">
        <f t="array" ref="Q144">_xlfn.IFS(((COUNT(G144:H144)&lt;&gt;1)*(COUNT(I144:J144)&lt;&gt;1)*(COUNT(K144:L144)&lt;&gt;1)*(COUNT(M144:N144)&lt;&gt;1)*(COUNT(P144)=1))=1, "vollständig",  1*(COUNTA(H144,J144,L144,N144)=0), "kein Angebot", 1, "unvollständig")</f>
        <v>kein Angebot</v>
      </c>
      <c r="R144" s="113"/>
      <c r="S144" s="77" t="s">
        <v>45</v>
      </c>
      <c r="T144" s="112"/>
      <c r="U144" s="76"/>
      <c r="V144" s="78" cm="1">
        <f t="array" ref="V144">INDEX(Lieferzeitenfaktor!$B$5:$B$9,MATCH(1, (O144&gt;=Lieferzeitenfaktor!$C$5:$C$9)*(O144&lt;=Lieferzeitenfaktor!$D$5:$D$9),0))</f>
        <v>1</v>
      </c>
      <c r="W144" s="80" t="e">
        <f t="shared" si="19"/>
        <v>#DIV/0!</v>
      </c>
      <c r="X144" s="81" cm="1">
        <f t="array" ref="X144">_xlfn.IFNA(INDEX(Lieferzeitenfaktor!$E$5:$G$9,MATCH(V144,Lieferzeitenfaktor!$B$5:$B$9,0),MATCH(1, (W144&gt;Lieferzeitenfaktor!$E$3:$G$3)*(W144 &lt;= Lieferzeitenfaktor!$E$4:$G$4),0) ),1)</f>
        <v>1</v>
      </c>
      <c r="Y144" s="82">
        <f t="shared" si="13"/>
        <v>0</v>
      </c>
      <c r="Z144" s="82">
        <f t="shared" si="14"/>
        <v>0</v>
      </c>
      <c r="AA144" s="83">
        <f t="shared" si="20"/>
        <v>0</v>
      </c>
      <c r="AB144" s="83">
        <f t="shared" si="21"/>
        <v>0</v>
      </c>
      <c r="AC144" s="83">
        <f t="shared" si="22"/>
        <v>0</v>
      </c>
      <c r="AD144" s="83">
        <f t="shared" si="23"/>
        <v>0</v>
      </c>
    </row>
    <row r="145" spans="1:30">
      <c r="A145" s="88" t="s">
        <v>173</v>
      </c>
      <c r="B145" s="88" t="s">
        <v>396</v>
      </c>
      <c r="C145" s="115"/>
      <c r="D145" s="119" t="s">
        <v>508</v>
      </c>
      <c r="E145" s="120" t="s">
        <v>515</v>
      </c>
      <c r="F145" s="89">
        <v>80</v>
      </c>
      <c r="G145" s="90">
        <v>1</v>
      </c>
      <c r="H145" s="86"/>
      <c r="I145" s="90">
        <v>20</v>
      </c>
      <c r="J145" s="86"/>
      <c r="K145" s="90">
        <v>50</v>
      </c>
      <c r="L145" s="86"/>
      <c r="M145" s="87"/>
      <c r="N145" s="75"/>
      <c r="O145" s="88"/>
      <c r="P145" s="76"/>
      <c r="Q145" s="79" t="str" cm="1">
        <f t="array" ref="Q145">_xlfn.IFS(((COUNT(G145:H145)&lt;&gt;1)*(COUNT(I145:J145)&lt;&gt;1)*(COUNT(K145:L145)&lt;&gt;1)*(COUNT(M145:N145)&lt;&gt;1)*(COUNT(P145)=1))=1, "vollständig",  1*(COUNTA(H145,J145,L145,N145)=0), "kein Angebot", 1, "unvollständig")</f>
        <v>kein Angebot</v>
      </c>
      <c r="R145" s="113"/>
      <c r="S145" s="77" t="s">
        <v>45</v>
      </c>
      <c r="T145" s="112"/>
      <c r="U145" s="76"/>
      <c r="V145" s="78" cm="1">
        <f t="array" ref="V145">INDEX(Lieferzeitenfaktor!$B$5:$B$9,MATCH(1, (O145&gt;=Lieferzeitenfaktor!$C$5:$C$9)*(O145&lt;=Lieferzeitenfaktor!$D$5:$D$9),0))</f>
        <v>1</v>
      </c>
      <c r="W145" s="80" t="e">
        <f t="shared" si="19"/>
        <v>#DIV/0!</v>
      </c>
      <c r="X145" s="81" cm="1">
        <f t="array" ref="X145">_xlfn.IFNA(INDEX(Lieferzeitenfaktor!$E$5:$G$9,MATCH(V145,Lieferzeitenfaktor!$B$5:$B$9,0),MATCH(1, (W145&gt;Lieferzeitenfaktor!$E$3:$G$3)*(W145 &lt;= Lieferzeitenfaktor!$E$4:$G$4),0) ),1)</f>
        <v>1</v>
      </c>
      <c r="Y145" s="82">
        <f t="shared" si="13"/>
        <v>0</v>
      </c>
      <c r="Z145" s="82">
        <f t="shared" si="14"/>
        <v>0</v>
      </c>
      <c r="AA145" s="83">
        <f t="shared" si="20"/>
        <v>0</v>
      </c>
      <c r="AB145" s="83">
        <f t="shared" si="21"/>
        <v>0</v>
      </c>
      <c r="AC145" s="83">
        <f t="shared" si="22"/>
        <v>0</v>
      </c>
      <c r="AD145" s="83">
        <f t="shared" si="23"/>
        <v>0</v>
      </c>
    </row>
    <row r="146" spans="1:30">
      <c r="A146" s="88" t="s">
        <v>174</v>
      </c>
      <c r="B146" s="88" t="s">
        <v>397</v>
      </c>
      <c r="C146" s="115"/>
      <c r="D146" s="119">
        <v>0</v>
      </c>
      <c r="E146" s="120" t="s">
        <v>515</v>
      </c>
      <c r="F146" s="89">
        <v>5</v>
      </c>
      <c r="G146" s="90">
        <v>1</v>
      </c>
      <c r="H146" s="86"/>
      <c r="I146" s="90">
        <v>5</v>
      </c>
      <c r="J146" s="86"/>
      <c r="K146" s="90">
        <v>10</v>
      </c>
      <c r="L146" s="86"/>
      <c r="M146" s="87"/>
      <c r="N146" s="75"/>
      <c r="O146" s="88"/>
      <c r="P146" s="76"/>
      <c r="Q146" s="79" t="str" cm="1">
        <f t="array" ref="Q146">_xlfn.IFS(((COUNT(G146:H146)&lt;&gt;1)*(COUNT(I146:J146)&lt;&gt;1)*(COUNT(K146:L146)&lt;&gt;1)*(COUNT(M146:N146)&lt;&gt;1)*(COUNT(P146)=1))=1, "vollständig",  1*(COUNTA(H146,J146,L146,N146)=0), "kein Angebot", 1, "unvollständig")</f>
        <v>kein Angebot</v>
      </c>
      <c r="R146" s="113"/>
      <c r="S146" s="77" t="s">
        <v>45</v>
      </c>
      <c r="T146" s="112"/>
      <c r="U146" s="76"/>
      <c r="V146" s="78" cm="1">
        <f t="array" ref="V146">INDEX(Lieferzeitenfaktor!$B$5:$B$9,MATCH(1, (O146&gt;=Lieferzeitenfaktor!$C$5:$C$9)*(O146&lt;=Lieferzeitenfaktor!$D$5:$D$9),0))</f>
        <v>1</v>
      </c>
      <c r="W146" s="80" t="e">
        <f t="shared" si="19"/>
        <v>#DIV/0!</v>
      </c>
      <c r="X146" s="81" cm="1">
        <f t="array" ref="X146">_xlfn.IFNA(INDEX(Lieferzeitenfaktor!$E$5:$G$9,MATCH(V146,Lieferzeitenfaktor!$B$5:$B$9,0),MATCH(1, (W146&gt;Lieferzeitenfaktor!$E$3:$G$3)*(W146 &lt;= Lieferzeitenfaktor!$E$4:$G$4),0) ),1)</f>
        <v>1</v>
      </c>
      <c r="Y146" s="82">
        <f t="shared" si="13"/>
        <v>0</v>
      </c>
      <c r="Z146" s="82">
        <f t="shared" si="14"/>
        <v>0</v>
      </c>
      <c r="AA146" s="83">
        <f t="shared" si="20"/>
        <v>0</v>
      </c>
      <c r="AB146" s="83">
        <f t="shared" si="21"/>
        <v>0</v>
      </c>
      <c r="AC146" s="83">
        <f t="shared" si="22"/>
        <v>0</v>
      </c>
      <c r="AD146" s="83">
        <f t="shared" si="23"/>
        <v>0</v>
      </c>
    </row>
    <row r="147" spans="1:30">
      <c r="A147" s="88" t="s">
        <v>175</v>
      </c>
      <c r="B147" s="88" t="s">
        <v>398</v>
      </c>
      <c r="C147" s="115"/>
      <c r="D147" s="119" t="s">
        <v>508</v>
      </c>
      <c r="E147" s="120" t="s">
        <v>516</v>
      </c>
      <c r="F147" s="89">
        <v>760</v>
      </c>
      <c r="G147" s="90">
        <v>1</v>
      </c>
      <c r="H147" s="86"/>
      <c r="I147" s="90">
        <v>100</v>
      </c>
      <c r="J147" s="86"/>
      <c r="K147" s="90">
        <v>150</v>
      </c>
      <c r="L147" s="86"/>
      <c r="M147" s="87"/>
      <c r="N147" s="75"/>
      <c r="O147" s="88"/>
      <c r="P147" s="76"/>
      <c r="Q147" s="79" t="str" cm="1">
        <f t="array" ref="Q147">_xlfn.IFS(((COUNT(G147:H147)&lt;&gt;1)*(COUNT(I147:J147)&lt;&gt;1)*(COUNT(K147:L147)&lt;&gt;1)*(COUNT(M147:N147)&lt;&gt;1)*(COUNT(P147)=1))=1, "vollständig",  1*(COUNTA(H147,J147,L147,N147)=0), "kein Angebot", 1, "unvollständig")</f>
        <v>kein Angebot</v>
      </c>
      <c r="R147" s="113"/>
      <c r="S147" s="77" t="s">
        <v>45</v>
      </c>
      <c r="T147" s="112"/>
      <c r="U147" s="76"/>
      <c r="V147" s="78" cm="1">
        <f t="array" ref="V147">INDEX(Lieferzeitenfaktor!$B$5:$B$9,MATCH(1, (O147&gt;=Lieferzeitenfaktor!$C$5:$C$9)*(O147&lt;=Lieferzeitenfaktor!$D$5:$D$9),0))</f>
        <v>1</v>
      </c>
      <c r="W147" s="80" t="e">
        <f t="shared" si="19"/>
        <v>#DIV/0!</v>
      </c>
      <c r="X147" s="81" cm="1">
        <f t="array" ref="X147">_xlfn.IFNA(INDEX(Lieferzeitenfaktor!$E$5:$G$9,MATCH(V147,Lieferzeitenfaktor!$B$5:$B$9,0),MATCH(1, (W147&gt;Lieferzeitenfaktor!$E$3:$G$3)*(W147 &lt;= Lieferzeitenfaktor!$E$4:$G$4),0) ),1)</f>
        <v>1</v>
      </c>
      <c r="Y147" s="82">
        <f t="shared" si="13"/>
        <v>0</v>
      </c>
      <c r="Z147" s="82">
        <f t="shared" si="14"/>
        <v>0</v>
      </c>
      <c r="AA147" s="83">
        <f t="shared" si="20"/>
        <v>0</v>
      </c>
      <c r="AB147" s="83">
        <f t="shared" si="21"/>
        <v>0</v>
      </c>
      <c r="AC147" s="83">
        <f t="shared" si="22"/>
        <v>0</v>
      </c>
      <c r="AD147" s="83">
        <f t="shared" si="23"/>
        <v>0</v>
      </c>
    </row>
    <row r="148" spans="1:30">
      <c r="A148" s="88" t="s">
        <v>176</v>
      </c>
      <c r="B148" s="88" t="s">
        <v>399</v>
      </c>
      <c r="C148" s="115"/>
      <c r="D148" s="119" t="s">
        <v>508</v>
      </c>
      <c r="E148" s="120" t="s">
        <v>516</v>
      </c>
      <c r="F148" s="89">
        <v>2569</v>
      </c>
      <c r="G148" s="90">
        <v>1</v>
      </c>
      <c r="H148" s="86"/>
      <c r="I148" s="90">
        <v>100</v>
      </c>
      <c r="J148" s="86"/>
      <c r="K148" s="90">
        <v>250</v>
      </c>
      <c r="L148" s="86"/>
      <c r="M148" s="87"/>
      <c r="N148" s="75"/>
      <c r="O148" s="88"/>
      <c r="P148" s="76"/>
      <c r="Q148" s="79" t="str" cm="1">
        <f t="array" ref="Q148">_xlfn.IFS(((COUNT(G148:H148)&lt;&gt;1)*(COUNT(I148:J148)&lt;&gt;1)*(COUNT(K148:L148)&lt;&gt;1)*(COUNT(M148:N148)&lt;&gt;1)*(COUNT(P148)=1))=1, "vollständig",  1*(COUNTA(H148,J148,L148,N148)=0), "kein Angebot", 1, "unvollständig")</f>
        <v>kein Angebot</v>
      </c>
      <c r="R148" s="113"/>
      <c r="S148" s="77" t="s">
        <v>45</v>
      </c>
      <c r="T148" s="112"/>
      <c r="U148" s="76"/>
      <c r="V148" s="78" cm="1">
        <f t="array" ref="V148">INDEX(Lieferzeitenfaktor!$B$5:$B$9,MATCH(1, (O148&gt;=Lieferzeitenfaktor!$C$5:$C$9)*(O148&lt;=Lieferzeitenfaktor!$D$5:$D$9),0))</f>
        <v>1</v>
      </c>
      <c r="W148" s="80" t="e">
        <f t="shared" si="19"/>
        <v>#DIV/0!</v>
      </c>
      <c r="X148" s="81" cm="1">
        <f t="array" ref="X148">_xlfn.IFNA(INDEX(Lieferzeitenfaktor!$E$5:$G$9,MATCH(V148,Lieferzeitenfaktor!$B$5:$B$9,0),MATCH(1, (W148&gt;Lieferzeitenfaktor!$E$3:$G$3)*(W148 &lt;= Lieferzeitenfaktor!$E$4:$G$4),0) ),1)</f>
        <v>1</v>
      </c>
      <c r="Y148" s="82">
        <f t="shared" si="13"/>
        <v>0</v>
      </c>
      <c r="Z148" s="82">
        <f t="shared" si="14"/>
        <v>0</v>
      </c>
      <c r="AA148" s="83">
        <f t="shared" si="20"/>
        <v>0</v>
      </c>
      <c r="AB148" s="83">
        <f t="shared" si="21"/>
        <v>0</v>
      </c>
      <c r="AC148" s="83">
        <f t="shared" si="22"/>
        <v>0</v>
      </c>
      <c r="AD148" s="83">
        <f t="shared" si="23"/>
        <v>0</v>
      </c>
    </row>
    <row r="149" spans="1:30">
      <c r="A149" s="88" t="s">
        <v>177</v>
      </c>
      <c r="B149" s="88" t="s">
        <v>400</v>
      </c>
      <c r="C149" s="115"/>
      <c r="D149" s="119" t="s">
        <v>509</v>
      </c>
      <c r="E149" s="120" t="s">
        <v>515</v>
      </c>
      <c r="F149" s="89">
        <v>716.08571810000001</v>
      </c>
      <c r="G149" s="90">
        <v>10</v>
      </c>
      <c r="H149" s="86"/>
      <c r="I149" s="90">
        <v>100</v>
      </c>
      <c r="J149" s="86"/>
      <c r="K149" s="90">
        <v>150</v>
      </c>
      <c r="L149" s="86"/>
      <c r="M149" s="87"/>
      <c r="N149" s="75"/>
      <c r="O149" s="88"/>
      <c r="P149" s="76"/>
      <c r="Q149" s="79" t="str" cm="1">
        <f t="array" ref="Q149">_xlfn.IFS(((COUNT(G149:H149)&lt;&gt;1)*(COUNT(I149:J149)&lt;&gt;1)*(COUNT(K149:L149)&lt;&gt;1)*(COUNT(M149:N149)&lt;&gt;1)*(COUNT(P149)=1))=1, "vollständig",  1*(COUNTA(H149,J149,L149,N149)=0), "kein Angebot", 1, "unvollständig")</f>
        <v>kein Angebot</v>
      </c>
      <c r="R149" s="113"/>
      <c r="S149" s="77" t="s">
        <v>45</v>
      </c>
      <c r="T149" s="112"/>
      <c r="U149" s="76"/>
      <c r="V149" s="78" cm="1">
        <f t="array" ref="V149">INDEX(Lieferzeitenfaktor!$B$5:$B$9,MATCH(1, (O149&gt;=Lieferzeitenfaktor!$C$5:$C$9)*(O149&lt;=Lieferzeitenfaktor!$D$5:$D$9),0))</f>
        <v>1</v>
      </c>
      <c r="W149" s="80" t="e">
        <f t="shared" si="19"/>
        <v>#DIV/0!</v>
      </c>
      <c r="X149" s="81" cm="1">
        <f t="array" ref="X149">_xlfn.IFNA(INDEX(Lieferzeitenfaktor!$E$5:$G$9,MATCH(V149,Lieferzeitenfaktor!$B$5:$B$9,0),MATCH(1, (W149&gt;Lieferzeitenfaktor!$E$3:$G$3)*(W149 &lt;= Lieferzeitenfaktor!$E$4:$G$4),0) ),1)</f>
        <v>1</v>
      </c>
      <c r="Y149" s="82">
        <f t="shared" si="13"/>
        <v>0</v>
      </c>
      <c r="Z149" s="82">
        <f t="shared" si="14"/>
        <v>0</v>
      </c>
      <c r="AA149" s="83">
        <f t="shared" si="20"/>
        <v>0</v>
      </c>
      <c r="AB149" s="83">
        <f t="shared" si="21"/>
        <v>0</v>
      </c>
      <c r="AC149" s="83">
        <f t="shared" si="22"/>
        <v>0</v>
      </c>
      <c r="AD149" s="83">
        <f t="shared" si="23"/>
        <v>0</v>
      </c>
    </row>
    <row r="150" spans="1:30">
      <c r="A150" s="88" t="s">
        <v>178</v>
      </c>
      <c r="B150" s="88" t="s">
        <v>401</v>
      </c>
      <c r="C150" s="115"/>
      <c r="D150" s="119" t="s">
        <v>508</v>
      </c>
      <c r="E150" s="120" t="s">
        <v>515</v>
      </c>
      <c r="F150" s="89">
        <v>3.2</v>
      </c>
      <c r="G150" s="90">
        <v>1</v>
      </c>
      <c r="H150" s="86"/>
      <c r="I150" s="90">
        <v>5</v>
      </c>
      <c r="J150" s="86"/>
      <c r="K150" s="90">
        <v>10</v>
      </c>
      <c r="L150" s="86"/>
      <c r="M150" s="87"/>
      <c r="N150" s="75"/>
      <c r="O150" s="88"/>
      <c r="P150" s="76"/>
      <c r="Q150" s="79" t="str" cm="1">
        <f t="array" ref="Q150">_xlfn.IFS(((COUNT(G150:H150)&lt;&gt;1)*(COUNT(I150:J150)&lt;&gt;1)*(COUNT(K150:L150)&lt;&gt;1)*(COUNT(M150:N150)&lt;&gt;1)*(COUNT(P150)=1))=1, "vollständig",  1*(COUNTA(H150,J150,L150,N150)=0), "kein Angebot", 1, "unvollständig")</f>
        <v>kein Angebot</v>
      </c>
      <c r="R150" s="113"/>
      <c r="S150" s="77" t="s">
        <v>45</v>
      </c>
      <c r="T150" s="112"/>
      <c r="U150" s="76"/>
      <c r="V150" s="78" cm="1">
        <f t="array" ref="V150">INDEX(Lieferzeitenfaktor!$B$5:$B$9,MATCH(1, (O150&gt;=Lieferzeitenfaktor!$C$5:$C$9)*(O150&lt;=Lieferzeitenfaktor!$D$5:$D$9),0))</f>
        <v>1</v>
      </c>
      <c r="W150" s="80" t="e">
        <f t="shared" si="19"/>
        <v>#DIV/0!</v>
      </c>
      <c r="X150" s="81" cm="1">
        <f t="array" ref="X150">_xlfn.IFNA(INDEX(Lieferzeitenfaktor!$E$5:$G$9,MATCH(V150,Lieferzeitenfaktor!$B$5:$B$9,0),MATCH(1, (W150&gt;Lieferzeitenfaktor!$E$3:$G$3)*(W150 &lt;= Lieferzeitenfaktor!$E$4:$G$4),0) ),1)</f>
        <v>1</v>
      </c>
      <c r="Y150" s="82">
        <f t="shared" si="13"/>
        <v>0</v>
      </c>
      <c r="Z150" s="82">
        <f t="shared" si="14"/>
        <v>0</v>
      </c>
      <c r="AA150" s="83">
        <f t="shared" si="20"/>
        <v>0</v>
      </c>
      <c r="AB150" s="83">
        <f t="shared" si="21"/>
        <v>0</v>
      </c>
      <c r="AC150" s="83">
        <f t="shared" si="22"/>
        <v>0</v>
      </c>
      <c r="AD150" s="83">
        <f t="shared" si="23"/>
        <v>0</v>
      </c>
    </row>
    <row r="151" spans="1:30">
      <c r="A151" s="88" t="s">
        <v>179</v>
      </c>
      <c r="B151" s="88" t="s">
        <v>402</v>
      </c>
      <c r="C151" s="115"/>
      <c r="D151" s="119" t="s">
        <v>508</v>
      </c>
      <c r="E151" s="120" t="s">
        <v>515</v>
      </c>
      <c r="F151" s="89">
        <v>1</v>
      </c>
      <c r="G151" s="90">
        <v>1</v>
      </c>
      <c r="H151" s="86"/>
      <c r="I151" s="90">
        <v>5</v>
      </c>
      <c r="J151" s="86"/>
      <c r="K151" s="90">
        <v>10</v>
      </c>
      <c r="L151" s="86"/>
      <c r="M151" s="87"/>
      <c r="N151" s="75"/>
      <c r="O151" s="88"/>
      <c r="P151" s="76"/>
      <c r="Q151" s="79" t="str" cm="1">
        <f t="array" ref="Q151">_xlfn.IFS(((COUNT(G151:H151)&lt;&gt;1)*(COUNT(I151:J151)&lt;&gt;1)*(COUNT(K151:L151)&lt;&gt;1)*(COUNT(M151:N151)&lt;&gt;1)*(COUNT(P151)=1))=1, "vollständig",  1*(COUNTA(H151,J151,L151,N151)=0), "kein Angebot", 1, "unvollständig")</f>
        <v>kein Angebot</v>
      </c>
      <c r="R151" s="113"/>
      <c r="S151" s="77" t="s">
        <v>45</v>
      </c>
      <c r="T151" s="112"/>
      <c r="U151" s="76"/>
      <c r="V151" s="78" cm="1">
        <f t="array" ref="V151">INDEX(Lieferzeitenfaktor!$B$5:$B$9,MATCH(1, (O151&gt;=Lieferzeitenfaktor!$C$5:$C$9)*(O151&lt;=Lieferzeitenfaktor!$D$5:$D$9),0))</f>
        <v>1</v>
      </c>
      <c r="W151" s="80" t="e">
        <f t="shared" si="19"/>
        <v>#DIV/0!</v>
      </c>
      <c r="X151" s="81" cm="1">
        <f t="array" ref="X151">_xlfn.IFNA(INDEX(Lieferzeitenfaktor!$E$5:$G$9,MATCH(V151,Lieferzeitenfaktor!$B$5:$B$9,0),MATCH(1, (W151&gt;Lieferzeitenfaktor!$E$3:$G$3)*(W151 &lt;= Lieferzeitenfaktor!$E$4:$G$4),0) ),1)</f>
        <v>1</v>
      </c>
      <c r="Y151" s="82">
        <f t="shared" si="13"/>
        <v>0</v>
      </c>
      <c r="Z151" s="82">
        <f t="shared" si="14"/>
        <v>0</v>
      </c>
      <c r="AA151" s="83">
        <f t="shared" si="20"/>
        <v>0</v>
      </c>
      <c r="AB151" s="83">
        <f t="shared" si="21"/>
        <v>0</v>
      </c>
      <c r="AC151" s="83">
        <f t="shared" si="22"/>
        <v>0</v>
      </c>
      <c r="AD151" s="83">
        <f t="shared" si="23"/>
        <v>0</v>
      </c>
    </row>
    <row r="152" spans="1:30">
      <c r="A152" s="88" t="s">
        <v>180</v>
      </c>
      <c r="B152" s="88" t="s">
        <v>403</v>
      </c>
      <c r="C152" s="115"/>
      <c r="D152" s="119">
        <v>0</v>
      </c>
      <c r="E152" s="120" t="s">
        <v>515</v>
      </c>
      <c r="F152" s="89">
        <v>39</v>
      </c>
      <c r="G152" s="90">
        <v>1</v>
      </c>
      <c r="H152" s="86"/>
      <c r="I152" s="90">
        <v>5</v>
      </c>
      <c r="J152" s="86"/>
      <c r="K152" s="90">
        <v>10</v>
      </c>
      <c r="L152" s="86"/>
      <c r="M152" s="87"/>
      <c r="N152" s="75"/>
      <c r="O152" s="88"/>
      <c r="P152" s="76"/>
      <c r="Q152" s="79" t="str" cm="1">
        <f t="array" ref="Q152">_xlfn.IFS(((COUNT(G152:H152)&lt;&gt;1)*(COUNT(I152:J152)&lt;&gt;1)*(COUNT(K152:L152)&lt;&gt;1)*(COUNT(M152:N152)&lt;&gt;1)*(COUNT(P152)=1))=1, "vollständig",  1*(COUNTA(H152,J152,L152,N152)=0), "kein Angebot", 1, "unvollständig")</f>
        <v>kein Angebot</v>
      </c>
      <c r="R152" s="113"/>
      <c r="S152" s="77" t="s">
        <v>45</v>
      </c>
      <c r="T152" s="112"/>
      <c r="U152" s="76"/>
      <c r="V152" s="78" cm="1">
        <f t="array" ref="V152">INDEX(Lieferzeitenfaktor!$B$5:$B$9,MATCH(1, (O152&gt;=Lieferzeitenfaktor!$C$5:$C$9)*(O152&lt;=Lieferzeitenfaktor!$D$5:$D$9),0))</f>
        <v>1</v>
      </c>
      <c r="W152" s="80" t="e">
        <f t="shared" si="19"/>
        <v>#DIV/0!</v>
      </c>
      <c r="X152" s="81" cm="1">
        <f t="array" ref="X152">_xlfn.IFNA(INDEX(Lieferzeitenfaktor!$E$5:$G$9,MATCH(V152,Lieferzeitenfaktor!$B$5:$B$9,0),MATCH(1, (W152&gt;Lieferzeitenfaktor!$E$3:$G$3)*(W152 &lt;= Lieferzeitenfaktor!$E$4:$G$4),0) ),1)</f>
        <v>1</v>
      </c>
      <c r="Y152" s="82">
        <f t="shared" si="13"/>
        <v>0</v>
      </c>
      <c r="Z152" s="82">
        <f t="shared" si="14"/>
        <v>0</v>
      </c>
      <c r="AA152" s="83">
        <f t="shared" si="20"/>
        <v>0</v>
      </c>
      <c r="AB152" s="83">
        <f t="shared" si="21"/>
        <v>0</v>
      </c>
      <c r="AC152" s="83">
        <f t="shared" si="22"/>
        <v>0</v>
      </c>
      <c r="AD152" s="83">
        <f t="shared" si="23"/>
        <v>0</v>
      </c>
    </row>
    <row r="153" spans="1:30">
      <c r="A153" s="88" t="s">
        <v>181</v>
      </c>
      <c r="B153" s="88" t="s">
        <v>404</v>
      </c>
      <c r="C153" s="115"/>
      <c r="D153" s="119" t="s">
        <v>514</v>
      </c>
      <c r="E153" s="120" t="s">
        <v>515</v>
      </c>
      <c r="F153" s="89">
        <v>13</v>
      </c>
      <c r="G153" s="90">
        <v>1</v>
      </c>
      <c r="H153" s="86"/>
      <c r="I153" s="90">
        <v>5</v>
      </c>
      <c r="J153" s="86"/>
      <c r="K153" s="90">
        <v>10</v>
      </c>
      <c r="L153" s="86"/>
      <c r="M153" s="87"/>
      <c r="N153" s="75"/>
      <c r="O153" s="88"/>
      <c r="P153" s="76"/>
      <c r="Q153" s="79" t="str" cm="1">
        <f t="array" ref="Q153">_xlfn.IFS(((COUNT(G153:H153)&lt;&gt;1)*(COUNT(I153:J153)&lt;&gt;1)*(COUNT(K153:L153)&lt;&gt;1)*(COUNT(M153:N153)&lt;&gt;1)*(COUNT(P153)=1))=1, "vollständig",  1*(COUNTA(H153,J153,L153,N153)=0), "kein Angebot", 1, "unvollständig")</f>
        <v>kein Angebot</v>
      </c>
      <c r="R153" s="113"/>
      <c r="S153" s="77" t="s">
        <v>45</v>
      </c>
      <c r="T153" s="112"/>
      <c r="U153" s="76"/>
      <c r="V153" s="78" cm="1">
        <f t="array" ref="V153">INDEX(Lieferzeitenfaktor!$B$5:$B$9,MATCH(1, (O153&gt;=Lieferzeitenfaktor!$C$5:$C$9)*(O153&lt;=Lieferzeitenfaktor!$D$5:$D$9),0))</f>
        <v>1</v>
      </c>
      <c r="W153" s="80" t="e">
        <f t="shared" si="19"/>
        <v>#DIV/0!</v>
      </c>
      <c r="X153" s="81" cm="1">
        <f t="array" ref="X153">_xlfn.IFNA(INDEX(Lieferzeitenfaktor!$E$5:$G$9,MATCH(V153,Lieferzeitenfaktor!$B$5:$B$9,0),MATCH(1, (W153&gt;Lieferzeitenfaktor!$E$3:$G$3)*(W153 &lt;= Lieferzeitenfaktor!$E$4:$G$4),0) ),1)</f>
        <v>1</v>
      </c>
      <c r="Y153" s="82">
        <f t="shared" si="13"/>
        <v>0</v>
      </c>
      <c r="Z153" s="82">
        <f t="shared" si="14"/>
        <v>0</v>
      </c>
      <c r="AA153" s="83">
        <f t="shared" si="20"/>
        <v>0</v>
      </c>
      <c r="AB153" s="83">
        <f t="shared" si="21"/>
        <v>0</v>
      </c>
      <c r="AC153" s="83">
        <f t="shared" si="22"/>
        <v>0</v>
      </c>
      <c r="AD153" s="83">
        <f t="shared" si="23"/>
        <v>0</v>
      </c>
    </row>
    <row r="154" spans="1:30">
      <c r="A154" s="88" t="s">
        <v>182</v>
      </c>
      <c r="B154" s="88" t="s">
        <v>405</v>
      </c>
      <c r="C154" s="115"/>
      <c r="D154" s="119" t="s">
        <v>508</v>
      </c>
      <c r="E154" s="120" t="s">
        <v>516</v>
      </c>
      <c r="F154" s="89">
        <v>111</v>
      </c>
      <c r="G154" s="90">
        <v>1</v>
      </c>
      <c r="H154" s="86"/>
      <c r="I154" s="90">
        <v>20</v>
      </c>
      <c r="J154" s="86"/>
      <c r="K154" s="90">
        <v>50</v>
      </c>
      <c r="L154" s="86"/>
      <c r="M154" s="87"/>
      <c r="N154" s="75"/>
      <c r="O154" s="88"/>
      <c r="P154" s="76"/>
      <c r="Q154" s="79" t="str" cm="1">
        <f t="array" ref="Q154">_xlfn.IFS(((COUNT(G154:H154)&lt;&gt;1)*(COUNT(I154:J154)&lt;&gt;1)*(COUNT(K154:L154)&lt;&gt;1)*(COUNT(M154:N154)&lt;&gt;1)*(COUNT(P154)=1))=1, "vollständig",  1*(COUNTA(H154,J154,L154,N154)=0), "kein Angebot", 1, "unvollständig")</f>
        <v>kein Angebot</v>
      </c>
      <c r="R154" s="113"/>
      <c r="S154" s="77" t="s">
        <v>45</v>
      </c>
      <c r="T154" s="112"/>
      <c r="U154" s="76"/>
      <c r="V154" s="78" cm="1">
        <f t="array" ref="V154">INDEX(Lieferzeitenfaktor!$B$5:$B$9,MATCH(1, (O154&gt;=Lieferzeitenfaktor!$C$5:$C$9)*(O154&lt;=Lieferzeitenfaktor!$D$5:$D$9),0))</f>
        <v>1</v>
      </c>
      <c r="W154" s="80" t="e">
        <f t="shared" si="19"/>
        <v>#DIV/0!</v>
      </c>
      <c r="X154" s="81" cm="1">
        <f t="array" ref="X154">_xlfn.IFNA(INDEX(Lieferzeitenfaktor!$E$5:$G$9,MATCH(V154,Lieferzeitenfaktor!$B$5:$B$9,0),MATCH(1, (W154&gt;Lieferzeitenfaktor!$E$3:$G$3)*(W154 &lt;= Lieferzeitenfaktor!$E$4:$G$4),0) ),1)</f>
        <v>1</v>
      </c>
      <c r="Y154" s="82">
        <f t="shared" si="13"/>
        <v>0</v>
      </c>
      <c r="Z154" s="82">
        <f t="shared" si="14"/>
        <v>0</v>
      </c>
      <c r="AA154" s="83">
        <f t="shared" si="20"/>
        <v>0</v>
      </c>
      <c r="AB154" s="83">
        <f t="shared" si="21"/>
        <v>0</v>
      </c>
      <c r="AC154" s="83">
        <f t="shared" si="22"/>
        <v>0</v>
      </c>
      <c r="AD154" s="83">
        <f t="shared" si="23"/>
        <v>0</v>
      </c>
    </row>
    <row r="155" spans="1:30">
      <c r="A155" s="88" t="s">
        <v>183</v>
      </c>
      <c r="B155" s="88" t="s">
        <v>406</v>
      </c>
      <c r="C155" s="115"/>
      <c r="D155" s="119" t="s">
        <v>508</v>
      </c>
      <c r="E155" s="120" t="s">
        <v>515</v>
      </c>
      <c r="F155" s="89">
        <v>0.96</v>
      </c>
      <c r="G155" s="90">
        <v>1</v>
      </c>
      <c r="H155" s="86"/>
      <c r="I155" s="90">
        <v>5</v>
      </c>
      <c r="J155" s="86"/>
      <c r="K155" s="90">
        <v>10</v>
      </c>
      <c r="L155" s="86"/>
      <c r="M155" s="87"/>
      <c r="N155" s="75"/>
      <c r="O155" s="88"/>
      <c r="P155" s="76"/>
      <c r="Q155" s="79" t="str" cm="1">
        <f t="array" ref="Q155">_xlfn.IFS(((COUNT(G155:H155)&lt;&gt;1)*(COUNT(I155:J155)&lt;&gt;1)*(COUNT(K155:L155)&lt;&gt;1)*(COUNT(M155:N155)&lt;&gt;1)*(COUNT(P155)=1))=1, "vollständig",  1*(COUNTA(H155,J155,L155,N155)=0), "kein Angebot", 1, "unvollständig")</f>
        <v>kein Angebot</v>
      </c>
      <c r="R155" s="113"/>
      <c r="S155" s="77" t="s">
        <v>45</v>
      </c>
      <c r="T155" s="112"/>
      <c r="U155" s="76"/>
      <c r="V155" s="78" cm="1">
        <f t="array" ref="V155">INDEX(Lieferzeitenfaktor!$B$5:$B$9,MATCH(1, (O155&gt;=Lieferzeitenfaktor!$C$5:$C$9)*(O155&lt;=Lieferzeitenfaktor!$D$5:$D$9),0))</f>
        <v>1</v>
      </c>
      <c r="W155" s="80" t="e">
        <f t="shared" si="19"/>
        <v>#DIV/0!</v>
      </c>
      <c r="X155" s="81" cm="1">
        <f t="array" ref="X155">_xlfn.IFNA(INDEX(Lieferzeitenfaktor!$E$5:$G$9,MATCH(V155,Lieferzeitenfaktor!$B$5:$B$9,0),MATCH(1, (W155&gt;Lieferzeitenfaktor!$E$3:$G$3)*(W155 &lt;= Lieferzeitenfaktor!$E$4:$G$4),0) ),1)</f>
        <v>1</v>
      </c>
      <c r="Y155" s="82">
        <f t="shared" si="13"/>
        <v>0</v>
      </c>
      <c r="Z155" s="82">
        <f t="shared" si="14"/>
        <v>0</v>
      </c>
      <c r="AA155" s="83">
        <f t="shared" si="20"/>
        <v>0</v>
      </c>
      <c r="AB155" s="83">
        <f t="shared" si="21"/>
        <v>0</v>
      </c>
      <c r="AC155" s="83">
        <f t="shared" si="22"/>
        <v>0</v>
      </c>
      <c r="AD155" s="83">
        <f t="shared" si="23"/>
        <v>0</v>
      </c>
    </row>
    <row r="156" spans="1:30">
      <c r="A156" s="88" t="s">
        <v>184</v>
      </c>
      <c r="B156" s="88" t="s">
        <v>407</v>
      </c>
      <c r="C156" s="115"/>
      <c r="D156" s="119" t="s">
        <v>508</v>
      </c>
      <c r="E156" s="120" t="s">
        <v>515</v>
      </c>
      <c r="F156" s="89">
        <v>48</v>
      </c>
      <c r="G156" s="90">
        <v>1</v>
      </c>
      <c r="H156" s="86"/>
      <c r="I156" s="90">
        <v>20</v>
      </c>
      <c r="J156" s="86"/>
      <c r="K156" s="90">
        <v>40</v>
      </c>
      <c r="L156" s="86"/>
      <c r="M156" s="87"/>
      <c r="N156" s="75"/>
      <c r="O156" s="88"/>
      <c r="P156" s="76"/>
      <c r="Q156" s="79" t="str" cm="1">
        <f t="array" ref="Q156">_xlfn.IFS(((COUNT(G156:H156)&lt;&gt;1)*(COUNT(I156:J156)&lt;&gt;1)*(COUNT(K156:L156)&lt;&gt;1)*(COUNT(M156:N156)&lt;&gt;1)*(COUNT(P156)=1))=1, "vollständig",  1*(COUNTA(H156,J156,L156,N156)=0), "kein Angebot", 1, "unvollständig")</f>
        <v>kein Angebot</v>
      </c>
      <c r="R156" s="113"/>
      <c r="S156" s="77" t="s">
        <v>45</v>
      </c>
      <c r="T156" s="112"/>
      <c r="U156" s="76"/>
      <c r="V156" s="78" cm="1">
        <f t="array" ref="V156">INDEX(Lieferzeitenfaktor!$B$5:$B$9,MATCH(1, (O156&gt;=Lieferzeitenfaktor!$C$5:$C$9)*(O156&lt;=Lieferzeitenfaktor!$D$5:$D$9),0))</f>
        <v>1</v>
      </c>
      <c r="W156" s="80" t="e">
        <f t="shared" si="19"/>
        <v>#DIV/0!</v>
      </c>
      <c r="X156" s="81" cm="1">
        <f t="array" ref="X156">_xlfn.IFNA(INDEX(Lieferzeitenfaktor!$E$5:$G$9,MATCH(V156,Lieferzeitenfaktor!$B$5:$B$9,0),MATCH(1, (W156&gt;Lieferzeitenfaktor!$E$3:$G$3)*(W156 &lt;= Lieferzeitenfaktor!$E$4:$G$4),0) ),1)</f>
        <v>1</v>
      </c>
      <c r="Y156" s="82">
        <f t="shared" si="13"/>
        <v>0</v>
      </c>
      <c r="Z156" s="82">
        <f t="shared" si="14"/>
        <v>0</v>
      </c>
      <c r="AA156" s="83">
        <f t="shared" si="20"/>
        <v>0</v>
      </c>
      <c r="AB156" s="83">
        <f t="shared" si="21"/>
        <v>0</v>
      </c>
      <c r="AC156" s="83">
        <f t="shared" si="22"/>
        <v>0</v>
      </c>
      <c r="AD156" s="83">
        <f t="shared" si="23"/>
        <v>0</v>
      </c>
    </row>
    <row r="157" spans="1:30">
      <c r="A157" s="88" t="s">
        <v>185</v>
      </c>
      <c r="B157" s="88" t="s">
        <v>408</v>
      </c>
      <c r="C157" s="115"/>
      <c r="D157" s="119">
        <v>0</v>
      </c>
      <c r="E157" s="120" t="s">
        <v>515</v>
      </c>
      <c r="F157" s="89">
        <v>1.8</v>
      </c>
      <c r="G157" s="90">
        <v>1</v>
      </c>
      <c r="H157" s="86"/>
      <c r="I157" s="90">
        <v>5</v>
      </c>
      <c r="J157" s="86"/>
      <c r="K157" s="90">
        <v>10</v>
      </c>
      <c r="L157" s="86"/>
      <c r="M157" s="87"/>
      <c r="N157" s="75"/>
      <c r="O157" s="88"/>
      <c r="P157" s="76"/>
      <c r="Q157" s="79" t="str" cm="1">
        <f t="array" ref="Q157">_xlfn.IFS(((COUNT(G157:H157)&lt;&gt;1)*(COUNT(I157:J157)&lt;&gt;1)*(COUNT(K157:L157)&lt;&gt;1)*(COUNT(M157:N157)&lt;&gt;1)*(COUNT(P157)=1))=1, "vollständig",  1*(COUNTA(H157,J157,L157,N157)=0), "kein Angebot", 1, "unvollständig")</f>
        <v>kein Angebot</v>
      </c>
      <c r="R157" s="113"/>
      <c r="S157" s="77" t="s">
        <v>45</v>
      </c>
      <c r="T157" s="112"/>
      <c r="U157" s="76"/>
      <c r="V157" s="78" cm="1">
        <f t="array" ref="V157">INDEX(Lieferzeitenfaktor!$B$5:$B$9,MATCH(1, (O157&gt;=Lieferzeitenfaktor!$C$5:$C$9)*(O157&lt;=Lieferzeitenfaktor!$D$5:$D$9),0))</f>
        <v>1</v>
      </c>
      <c r="W157" s="80" t="e">
        <f t="shared" si="19"/>
        <v>#DIV/0!</v>
      </c>
      <c r="X157" s="81" cm="1">
        <f t="array" ref="X157">_xlfn.IFNA(INDEX(Lieferzeitenfaktor!$E$5:$G$9,MATCH(V157,Lieferzeitenfaktor!$B$5:$B$9,0),MATCH(1, (W157&gt;Lieferzeitenfaktor!$E$3:$G$3)*(W157 &lt;= Lieferzeitenfaktor!$E$4:$G$4),0) ),1)</f>
        <v>1</v>
      </c>
      <c r="Y157" s="82">
        <f t="shared" si="13"/>
        <v>0</v>
      </c>
      <c r="Z157" s="82">
        <f t="shared" si="14"/>
        <v>0</v>
      </c>
      <c r="AA157" s="83">
        <f t="shared" si="20"/>
        <v>0</v>
      </c>
      <c r="AB157" s="83">
        <f t="shared" si="21"/>
        <v>0</v>
      </c>
      <c r="AC157" s="83">
        <f t="shared" si="22"/>
        <v>0</v>
      </c>
      <c r="AD157" s="83">
        <f t="shared" si="23"/>
        <v>0</v>
      </c>
    </row>
    <row r="158" spans="1:30">
      <c r="A158" s="88" t="s">
        <v>186</v>
      </c>
      <c r="B158" s="88" t="s">
        <v>409</v>
      </c>
      <c r="C158" s="115"/>
      <c r="D158" s="119" t="s">
        <v>508</v>
      </c>
      <c r="E158" s="120" t="s">
        <v>515</v>
      </c>
      <c r="F158" s="89">
        <v>198.92000000000002</v>
      </c>
      <c r="G158" s="90">
        <v>1</v>
      </c>
      <c r="H158" s="86"/>
      <c r="I158" s="90">
        <v>20</v>
      </c>
      <c r="J158" s="86"/>
      <c r="K158" s="90">
        <v>50</v>
      </c>
      <c r="L158" s="86"/>
      <c r="M158" s="87"/>
      <c r="N158" s="75"/>
      <c r="O158" s="88"/>
      <c r="P158" s="76"/>
      <c r="Q158" s="79" t="str" cm="1">
        <f t="array" ref="Q158">_xlfn.IFS(((COUNT(G158:H158)&lt;&gt;1)*(COUNT(I158:J158)&lt;&gt;1)*(COUNT(K158:L158)&lt;&gt;1)*(COUNT(M158:N158)&lt;&gt;1)*(COUNT(P158)=1))=1, "vollständig",  1*(COUNTA(H158,J158,L158,N158)=0), "kein Angebot", 1, "unvollständig")</f>
        <v>kein Angebot</v>
      </c>
      <c r="R158" s="113"/>
      <c r="S158" s="77" t="s">
        <v>45</v>
      </c>
      <c r="T158" s="112"/>
      <c r="U158" s="76"/>
      <c r="V158" s="78" cm="1">
        <f t="array" ref="V158">INDEX(Lieferzeitenfaktor!$B$5:$B$9,MATCH(1, (O158&gt;=Lieferzeitenfaktor!$C$5:$C$9)*(O158&lt;=Lieferzeitenfaktor!$D$5:$D$9),0))</f>
        <v>1</v>
      </c>
      <c r="W158" s="80" t="e">
        <f t="shared" si="19"/>
        <v>#DIV/0!</v>
      </c>
      <c r="X158" s="81" cm="1">
        <f t="array" ref="X158">_xlfn.IFNA(INDEX(Lieferzeitenfaktor!$E$5:$G$9,MATCH(V158,Lieferzeitenfaktor!$B$5:$B$9,0),MATCH(1, (W158&gt;Lieferzeitenfaktor!$E$3:$G$3)*(W158 &lt;= Lieferzeitenfaktor!$E$4:$G$4),0) ),1)</f>
        <v>1</v>
      </c>
      <c r="Y158" s="82">
        <f t="shared" si="13"/>
        <v>0</v>
      </c>
      <c r="Z158" s="82">
        <f t="shared" si="14"/>
        <v>0</v>
      </c>
      <c r="AA158" s="83">
        <f t="shared" si="20"/>
        <v>0</v>
      </c>
      <c r="AB158" s="83">
        <f t="shared" si="21"/>
        <v>0</v>
      </c>
      <c r="AC158" s="83">
        <f t="shared" si="22"/>
        <v>0</v>
      </c>
      <c r="AD158" s="83">
        <f t="shared" si="23"/>
        <v>0</v>
      </c>
    </row>
    <row r="159" spans="1:30">
      <c r="A159" s="88" t="s">
        <v>187</v>
      </c>
      <c r="B159" s="88" t="s">
        <v>410</v>
      </c>
      <c r="C159" s="115"/>
      <c r="D159" s="119" t="s">
        <v>508</v>
      </c>
      <c r="E159" s="120" t="s">
        <v>515</v>
      </c>
      <c r="F159" s="89">
        <v>863</v>
      </c>
      <c r="G159" s="90">
        <v>10</v>
      </c>
      <c r="H159" s="86"/>
      <c r="I159" s="90">
        <v>100</v>
      </c>
      <c r="J159" s="86"/>
      <c r="K159" s="90">
        <v>150</v>
      </c>
      <c r="L159" s="86"/>
      <c r="M159" s="87"/>
      <c r="N159" s="75"/>
      <c r="O159" s="88"/>
      <c r="P159" s="76"/>
      <c r="Q159" s="79" t="str" cm="1">
        <f t="array" ref="Q159">_xlfn.IFS(((COUNT(G159:H159)&lt;&gt;1)*(COUNT(I159:J159)&lt;&gt;1)*(COUNT(K159:L159)&lt;&gt;1)*(COUNT(M159:N159)&lt;&gt;1)*(COUNT(P159)=1))=1, "vollständig",  1*(COUNTA(H159,J159,L159,N159)=0), "kein Angebot", 1, "unvollständig")</f>
        <v>kein Angebot</v>
      </c>
      <c r="R159" s="113"/>
      <c r="S159" s="77" t="s">
        <v>45</v>
      </c>
      <c r="T159" s="112"/>
      <c r="U159" s="76"/>
      <c r="V159" s="78" cm="1">
        <f t="array" ref="V159">INDEX(Lieferzeitenfaktor!$B$5:$B$9,MATCH(1, (O159&gt;=Lieferzeitenfaktor!$C$5:$C$9)*(O159&lt;=Lieferzeitenfaktor!$D$5:$D$9),0))</f>
        <v>1</v>
      </c>
      <c r="W159" s="80" t="e">
        <f t="shared" si="19"/>
        <v>#DIV/0!</v>
      </c>
      <c r="X159" s="81" cm="1">
        <f t="array" ref="X159">_xlfn.IFNA(INDEX(Lieferzeitenfaktor!$E$5:$G$9,MATCH(V159,Lieferzeitenfaktor!$B$5:$B$9,0),MATCH(1, (W159&gt;Lieferzeitenfaktor!$E$3:$G$3)*(W159 &lt;= Lieferzeitenfaktor!$E$4:$G$4),0) ),1)</f>
        <v>1</v>
      </c>
      <c r="Y159" s="82">
        <f t="shared" si="13"/>
        <v>0</v>
      </c>
      <c r="Z159" s="82">
        <f t="shared" si="14"/>
        <v>0</v>
      </c>
      <c r="AA159" s="83">
        <f t="shared" si="20"/>
        <v>0</v>
      </c>
      <c r="AB159" s="83">
        <f t="shared" si="21"/>
        <v>0</v>
      </c>
      <c r="AC159" s="83">
        <f t="shared" si="22"/>
        <v>0</v>
      </c>
      <c r="AD159" s="83">
        <f t="shared" si="23"/>
        <v>0</v>
      </c>
    </row>
    <row r="160" spans="1:30">
      <c r="A160" s="88" t="s">
        <v>188</v>
      </c>
      <c r="B160" s="88" t="s">
        <v>412</v>
      </c>
      <c r="C160" s="115"/>
      <c r="D160" s="119" t="s">
        <v>508</v>
      </c>
      <c r="E160" s="120" t="s">
        <v>515</v>
      </c>
      <c r="F160" s="89">
        <v>38</v>
      </c>
      <c r="G160" s="90">
        <v>1</v>
      </c>
      <c r="H160" s="86"/>
      <c r="I160" s="90">
        <v>5</v>
      </c>
      <c r="J160" s="86"/>
      <c r="K160" s="90">
        <v>10</v>
      </c>
      <c r="L160" s="86"/>
      <c r="M160" s="87"/>
      <c r="N160" s="75"/>
      <c r="O160" s="88"/>
      <c r="P160" s="76"/>
      <c r="Q160" s="79" t="str" cm="1">
        <f t="array" ref="Q160">_xlfn.IFS(((COUNT(G160:H160)&lt;&gt;1)*(COUNT(I160:J160)&lt;&gt;1)*(COUNT(K160:L160)&lt;&gt;1)*(COUNT(M160:N160)&lt;&gt;1)*(COUNT(P160)=1))=1, "vollständig",  1*(COUNTA(H160,J160,L160,N160)=0), "kein Angebot", 1, "unvollständig")</f>
        <v>kein Angebot</v>
      </c>
      <c r="R160" s="113"/>
      <c r="S160" s="77" t="s">
        <v>45</v>
      </c>
      <c r="T160" s="112"/>
      <c r="U160" s="76"/>
      <c r="V160" s="78" cm="1">
        <f t="array" ref="V160">INDEX(Lieferzeitenfaktor!$B$5:$B$9,MATCH(1, (O160&gt;=Lieferzeitenfaktor!$C$5:$C$9)*(O160&lt;=Lieferzeitenfaktor!$D$5:$D$9),0))</f>
        <v>1</v>
      </c>
      <c r="W160" s="80" t="e">
        <f t="shared" si="19"/>
        <v>#DIV/0!</v>
      </c>
      <c r="X160" s="81" cm="1">
        <f t="array" ref="X160">_xlfn.IFNA(INDEX(Lieferzeitenfaktor!$E$5:$G$9,MATCH(V160,Lieferzeitenfaktor!$B$5:$B$9,0),MATCH(1, (W160&gt;Lieferzeitenfaktor!$E$3:$G$3)*(W160 &lt;= Lieferzeitenfaktor!$E$4:$G$4),0) ),1)</f>
        <v>1</v>
      </c>
      <c r="Y160" s="82">
        <f t="shared" si="13"/>
        <v>0</v>
      </c>
      <c r="Z160" s="82">
        <f t="shared" si="14"/>
        <v>0</v>
      </c>
      <c r="AA160" s="83">
        <f t="shared" si="20"/>
        <v>0</v>
      </c>
      <c r="AB160" s="83">
        <f t="shared" si="21"/>
        <v>0</v>
      </c>
      <c r="AC160" s="83">
        <f t="shared" si="22"/>
        <v>0</v>
      </c>
      <c r="AD160" s="83">
        <f t="shared" si="23"/>
        <v>0</v>
      </c>
    </row>
    <row r="161" spans="1:30">
      <c r="A161" s="88" t="s">
        <v>189</v>
      </c>
      <c r="B161" s="88" t="s">
        <v>413</v>
      </c>
      <c r="C161" s="115"/>
      <c r="D161" s="119" t="s">
        <v>509</v>
      </c>
      <c r="E161" s="120" t="s">
        <v>515</v>
      </c>
      <c r="F161" s="89">
        <v>7.0608730709999996</v>
      </c>
      <c r="G161" s="90">
        <v>1</v>
      </c>
      <c r="H161" s="86"/>
      <c r="I161" s="90">
        <v>5</v>
      </c>
      <c r="J161" s="86"/>
      <c r="K161" s="90">
        <v>10</v>
      </c>
      <c r="L161" s="86"/>
      <c r="M161" s="87"/>
      <c r="N161" s="75"/>
      <c r="O161" s="88"/>
      <c r="P161" s="76"/>
      <c r="Q161" s="79" t="str" cm="1">
        <f t="array" ref="Q161">_xlfn.IFS(((COUNT(G161:H161)&lt;&gt;1)*(COUNT(I161:J161)&lt;&gt;1)*(COUNT(K161:L161)&lt;&gt;1)*(COUNT(M161:N161)&lt;&gt;1)*(COUNT(P161)=1))=1, "vollständig",  1*(COUNTA(H161,J161,L161,N161)=0), "kein Angebot", 1, "unvollständig")</f>
        <v>kein Angebot</v>
      </c>
      <c r="R161" s="113"/>
      <c r="S161" s="77" t="s">
        <v>45</v>
      </c>
      <c r="T161" s="112"/>
      <c r="U161" s="76"/>
      <c r="V161" s="78" cm="1">
        <f t="array" ref="V161">INDEX(Lieferzeitenfaktor!$B$5:$B$9,MATCH(1, (O161&gt;=Lieferzeitenfaktor!$C$5:$C$9)*(O161&lt;=Lieferzeitenfaktor!$D$5:$D$9),0))</f>
        <v>1</v>
      </c>
      <c r="W161" s="80" t="e">
        <f t="shared" si="19"/>
        <v>#DIV/0!</v>
      </c>
      <c r="X161" s="81" cm="1">
        <f t="array" ref="X161">_xlfn.IFNA(INDEX(Lieferzeitenfaktor!$E$5:$G$9,MATCH(V161,Lieferzeitenfaktor!$B$5:$B$9,0),MATCH(1, (W161&gt;Lieferzeitenfaktor!$E$3:$G$3)*(W161 &lt;= Lieferzeitenfaktor!$E$4:$G$4),0) ),1)</f>
        <v>1</v>
      </c>
      <c r="Y161" s="82">
        <f t="shared" si="13"/>
        <v>0</v>
      </c>
      <c r="Z161" s="82">
        <f t="shared" si="14"/>
        <v>0</v>
      </c>
      <c r="AA161" s="83">
        <f t="shared" si="20"/>
        <v>0</v>
      </c>
      <c r="AB161" s="83">
        <f t="shared" si="21"/>
        <v>0</v>
      </c>
      <c r="AC161" s="83">
        <f t="shared" si="22"/>
        <v>0</v>
      </c>
      <c r="AD161" s="83">
        <f t="shared" si="23"/>
        <v>0</v>
      </c>
    </row>
    <row r="162" spans="1:30">
      <c r="A162" s="88" t="s">
        <v>190</v>
      </c>
      <c r="B162" s="88" t="s">
        <v>375</v>
      </c>
      <c r="C162" s="115"/>
      <c r="D162" s="119">
        <v>0</v>
      </c>
      <c r="E162" s="120" t="s">
        <v>515</v>
      </c>
      <c r="F162" s="89">
        <v>19</v>
      </c>
      <c r="G162" s="90">
        <v>1</v>
      </c>
      <c r="H162" s="86"/>
      <c r="I162" s="90">
        <v>5</v>
      </c>
      <c r="J162" s="86"/>
      <c r="K162" s="90">
        <v>10</v>
      </c>
      <c r="L162" s="86"/>
      <c r="M162" s="87"/>
      <c r="N162" s="75"/>
      <c r="O162" s="88"/>
      <c r="P162" s="76"/>
      <c r="Q162" s="79" t="str" cm="1">
        <f t="array" ref="Q162">_xlfn.IFS(((COUNT(G162:H162)&lt;&gt;1)*(COUNT(I162:J162)&lt;&gt;1)*(COUNT(K162:L162)&lt;&gt;1)*(COUNT(M162:N162)&lt;&gt;1)*(COUNT(P162)=1))=1, "vollständig",  1*(COUNTA(H162,J162,L162,N162)=0), "kein Angebot", 1, "unvollständig")</f>
        <v>kein Angebot</v>
      </c>
      <c r="R162" s="113"/>
      <c r="S162" s="77" t="s">
        <v>45</v>
      </c>
      <c r="T162" s="112"/>
      <c r="U162" s="76"/>
      <c r="V162" s="78" cm="1">
        <f t="array" ref="V162">INDEX(Lieferzeitenfaktor!$B$5:$B$9,MATCH(1, (O162&gt;=Lieferzeitenfaktor!$C$5:$C$9)*(O162&lt;=Lieferzeitenfaktor!$D$5:$D$9),0))</f>
        <v>1</v>
      </c>
      <c r="W162" s="80" t="e">
        <f t="shared" si="19"/>
        <v>#DIV/0!</v>
      </c>
      <c r="X162" s="81" cm="1">
        <f t="array" ref="X162">_xlfn.IFNA(INDEX(Lieferzeitenfaktor!$E$5:$G$9,MATCH(V162,Lieferzeitenfaktor!$B$5:$B$9,0),MATCH(1, (W162&gt;Lieferzeitenfaktor!$E$3:$G$3)*(W162 &lt;= Lieferzeitenfaktor!$E$4:$G$4),0) ),1)</f>
        <v>1</v>
      </c>
      <c r="Y162" s="82">
        <f t="shared" si="13"/>
        <v>0</v>
      </c>
      <c r="Z162" s="82">
        <f t="shared" si="14"/>
        <v>0</v>
      </c>
      <c r="AA162" s="83">
        <f t="shared" si="20"/>
        <v>0</v>
      </c>
      <c r="AB162" s="83">
        <f t="shared" si="21"/>
        <v>0</v>
      </c>
      <c r="AC162" s="83">
        <f t="shared" si="22"/>
        <v>0</v>
      </c>
      <c r="AD162" s="83">
        <f t="shared" si="23"/>
        <v>0</v>
      </c>
    </row>
    <row r="163" spans="1:30">
      <c r="A163" s="88" t="s">
        <v>191</v>
      </c>
      <c r="B163" s="88" t="s">
        <v>414</v>
      </c>
      <c r="C163" s="115"/>
      <c r="D163" s="119" t="s">
        <v>510</v>
      </c>
      <c r="E163" s="120" t="s">
        <v>515</v>
      </c>
      <c r="F163" s="89">
        <v>37.92</v>
      </c>
      <c r="G163" s="90">
        <v>1</v>
      </c>
      <c r="H163" s="86"/>
      <c r="I163" s="90">
        <v>5</v>
      </c>
      <c r="J163" s="86"/>
      <c r="K163" s="90">
        <v>10</v>
      </c>
      <c r="L163" s="86"/>
      <c r="M163" s="87"/>
      <c r="N163" s="75"/>
      <c r="O163" s="88"/>
      <c r="P163" s="76"/>
      <c r="Q163" s="79" t="str" cm="1">
        <f t="array" ref="Q163">_xlfn.IFS(((COUNT(G163:H163)&lt;&gt;1)*(COUNT(I163:J163)&lt;&gt;1)*(COUNT(K163:L163)&lt;&gt;1)*(COUNT(M163:N163)&lt;&gt;1)*(COUNT(P163)=1))=1, "vollständig",  1*(COUNTA(H163,J163,L163,N163)=0), "kein Angebot", 1, "unvollständig")</f>
        <v>kein Angebot</v>
      </c>
      <c r="R163" s="113"/>
      <c r="S163" s="77" t="s">
        <v>45</v>
      </c>
      <c r="T163" s="112"/>
      <c r="U163" s="76"/>
      <c r="V163" s="78" cm="1">
        <f t="array" ref="V163">INDEX(Lieferzeitenfaktor!$B$5:$B$9,MATCH(1, (O163&gt;=Lieferzeitenfaktor!$C$5:$C$9)*(O163&lt;=Lieferzeitenfaktor!$D$5:$D$9),0))</f>
        <v>1</v>
      </c>
      <c r="W163" s="80" t="e">
        <f t="shared" si="19"/>
        <v>#DIV/0!</v>
      </c>
      <c r="X163" s="81" cm="1">
        <f t="array" ref="X163">_xlfn.IFNA(INDEX(Lieferzeitenfaktor!$E$5:$G$9,MATCH(V163,Lieferzeitenfaktor!$B$5:$B$9,0),MATCH(1, (W163&gt;Lieferzeitenfaktor!$E$3:$G$3)*(W163 &lt;= Lieferzeitenfaktor!$E$4:$G$4),0) ),1)</f>
        <v>1</v>
      </c>
      <c r="Y163" s="82">
        <f t="shared" si="13"/>
        <v>0</v>
      </c>
      <c r="Z163" s="82">
        <f t="shared" si="14"/>
        <v>0</v>
      </c>
      <c r="AA163" s="83">
        <f t="shared" si="20"/>
        <v>0</v>
      </c>
      <c r="AB163" s="83">
        <f t="shared" si="21"/>
        <v>0</v>
      </c>
      <c r="AC163" s="83">
        <f t="shared" si="22"/>
        <v>0</v>
      </c>
      <c r="AD163" s="83">
        <f t="shared" si="23"/>
        <v>0</v>
      </c>
    </row>
    <row r="164" spans="1:30">
      <c r="A164" s="88" t="s">
        <v>192</v>
      </c>
      <c r="B164" s="88" t="s">
        <v>415</v>
      </c>
      <c r="C164" s="115"/>
      <c r="D164" s="119">
        <v>0</v>
      </c>
      <c r="E164" s="120" t="s">
        <v>515</v>
      </c>
      <c r="F164" s="89">
        <v>27</v>
      </c>
      <c r="G164" s="90">
        <v>1</v>
      </c>
      <c r="H164" s="86"/>
      <c r="I164" s="90">
        <v>5</v>
      </c>
      <c r="J164" s="86"/>
      <c r="K164" s="90">
        <v>10</v>
      </c>
      <c r="L164" s="86"/>
      <c r="M164" s="87"/>
      <c r="N164" s="75"/>
      <c r="O164" s="88"/>
      <c r="P164" s="76"/>
      <c r="Q164" s="79" t="str" cm="1">
        <f t="array" ref="Q164">_xlfn.IFS(((COUNT(G164:H164)&lt;&gt;1)*(COUNT(I164:J164)&lt;&gt;1)*(COUNT(K164:L164)&lt;&gt;1)*(COUNT(M164:N164)&lt;&gt;1)*(COUNT(P164)=1))=1, "vollständig",  1*(COUNTA(H164,J164,L164,N164)=0), "kein Angebot", 1, "unvollständig")</f>
        <v>kein Angebot</v>
      </c>
      <c r="R164" s="113"/>
      <c r="S164" s="77" t="s">
        <v>45</v>
      </c>
      <c r="T164" s="112"/>
      <c r="U164" s="76"/>
      <c r="V164" s="78" cm="1">
        <f t="array" ref="V164">INDEX(Lieferzeitenfaktor!$B$5:$B$9,MATCH(1, (O164&gt;=Lieferzeitenfaktor!$C$5:$C$9)*(O164&lt;=Lieferzeitenfaktor!$D$5:$D$9),0))</f>
        <v>1</v>
      </c>
      <c r="W164" s="80" t="e">
        <f t="shared" si="19"/>
        <v>#DIV/0!</v>
      </c>
      <c r="X164" s="81" cm="1">
        <f t="array" ref="X164">_xlfn.IFNA(INDEX(Lieferzeitenfaktor!$E$5:$G$9,MATCH(V164,Lieferzeitenfaktor!$B$5:$B$9,0),MATCH(1, (W164&gt;Lieferzeitenfaktor!$E$3:$G$3)*(W164 &lt;= Lieferzeitenfaktor!$E$4:$G$4),0) ),1)</f>
        <v>1</v>
      </c>
      <c r="Y164" s="82">
        <f t="shared" si="13"/>
        <v>0</v>
      </c>
      <c r="Z164" s="82">
        <f t="shared" si="14"/>
        <v>0</v>
      </c>
      <c r="AA164" s="83">
        <f t="shared" si="20"/>
        <v>0</v>
      </c>
      <c r="AB164" s="83">
        <f t="shared" si="21"/>
        <v>0</v>
      </c>
      <c r="AC164" s="83">
        <f t="shared" si="22"/>
        <v>0</v>
      </c>
      <c r="AD164" s="83">
        <f t="shared" si="23"/>
        <v>0</v>
      </c>
    </row>
    <row r="165" spans="1:30">
      <c r="A165" s="88" t="s">
        <v>193</v>
      </c>
      <c r="B165" s="88" t="s">
        <v>416</v>
      </c>
      <c r="C165" s="115"/>
      <c r="D165" s="119" t="s">
        <v>508</v>
      </c>
      <c r="E165" s="120" t="s">
        <v>515</v>
      </c>
      <c r="F165" s="89">
        <v>9</v>
      </c>
      <c r="G165" s="90">
        <v>1</v>
      </c>
      <c r="H165" s="86"/>
      <c r="I165" s="90">
        <v>5</v>
      </c>
      <c r="J165" s="86"/>
      <c r="K165" s="90">
        <v>10</v>
      </c>
      <c r="L165" s="86"/>
      <c r="M165" s="87"/>
      <c r="N165" s="75"/>
      <c r="O165" s="88"/>
      <c r="P165" s="76"/>
      <c r="Q165" s="79" t="str" cm="1">
        <f t="array" ref="Q165">_xlfn.IFS(((COUNT(G165:H165)&lt;&gt;1)*(COUNT(I165:J165)&lt;&gt;1)*(COUNT(K165:L165)&lt;&gt;1)*(COUNT(M165:N165)&lt;&gt;1)*(COUNT(P165)=1))=1, "vollständig",  1*(COUNTA(H165,J165,L165,N165)=0), "kein Angebot", 1, "unvollständig")</f>
        <v>kein Angebot</v>
      </c>
      <c r="R165" s="113"/>
      <c r="S165" s="77" t="s">
        <v>45</v>
      </c>
      <c r="T165" s="112"/>
      <c r="U165" s="76"/>
      <c r="V165" s="78" cm="1">
        <f t="array" ref="V165">INDEX(Lieferzeitenfaktor!$B$5:$B$9,MATCH(1, (O165&gt;=Lieferzeitenfaktor!$C$5:$C$9)*(O165&lt;=Lieferzeitenfaktor!$D$5:$D$9),0))</f>
        <v>1</v>
      </c>
      <c r="W165" s="80" t="e">
        <f t="shared" si="19"/>
        <v>#DIV/0!</v>
      </c>
      <c r="X165" s="81" cm="1">
        <f t="array" ref="X165">_xlfn.IFNA(INDEX(Lieferzeitenfaktor!$E$5:$G$9,MATCH(V165,Lieferzeitenfaktor!$B$5:$B$9,0),MATCH(1, (W165&gt;Lieferzeitenfaktor!$E$3:$G$3)*(W165 &lt;= Lieferzeitenfaktor!$E$4:$G$4),0) ),1)</f>
        <v>1</v>
      </c>
      <c r="Y165" s="82">
        <f t="shared" si="13"/>
        <v>0</v>
      </c>
      <c r="Z165" s="82">
        <f t="shared" si="14"/>
        <v>0</v>
      </c>
      <c r="AA165" s="83">
        <f t="shared" si="20"/>
        <v>0</v>
      </c>
      <c r="AB165" s="83">
        <f t="shared" si="21"/>
        <v>0</v>
      </c>
      <c r="AC165" s="83">
        <f t="shared" si="22"/>
        <v>0</v>
      </c>
      <c r="AD165" s="83">
        <f t="shared" si="23"/>
        <v>0</v>
      </c>
    </row>
    <row r="166" spans="1:30">
      <c r="A166" s="88" t="s">
        <v>194</v>
      </c>
      <c r="B166" s="88" t="s">
        <v>417</v>
      </c>
      <c r="C166" s="115"/>
      <c r="D166" s="119">
        <v>0</v>
      </c>
      <c r="E166" s="120" t="s">
        <v>515</v>
      </c>
      <c r="F166" s="89">
        <v>1.8</v>
      </c>
      <c r="G166" s="90">
        <v>1</v>
      </c>
      <c r="H166" s="86"/>
      <c r="I166" s="90">
        <v>5</v>
      </c>
      <c r="J166" s="86"/>
      <c r="K166" s="90">
        <v>10</v>
      </c>
      <c r="L166" s="86"/>
      <c r="M166" s="87"/>
      <c r="N166" s="75"/>
      <c r="O166" s="88"/>
      <c r="P166" s="76"/>
      <c r="Q166" s="79" t="str" cm="1">
        <f t="array" ref="Q166">_xlfn.IFS(((COUNT(G166:H166)&lt;&gt;1)*(COUNT(I166:J166)&lt;&gt;1)*(COUNT(K166:L166)&lt;&gt;1)*(COUNT(M166:N166)&lt;&gt;1)*(COUNT(P166)=1))=1, "vollständig",  1*(COUNTA(H166,J166,L166,N166)=0), "kein Angebot", 1, "unvollständig")</f>
        <v>kein Angebot</v>
      </c>
      <c r="R166" s="113"/>
      <c r="S166" s="77" t="s">
        <v>45</v>
      </c>
      <c r="T166" s="112"/>
      <c r="U166" s="76"/>
      <c r="V166" s="78" cm="1">
        <f t="array" ref="V166">INDEX(Lieferzeitenfaktor!$B$5:$B$9,MATCH(1, (O166&gt;=Lieferzeitenfaktor!$C$5:$C$9)*(O166&lt;=Lieferzeitenfaktor!$D$5:$D$9),0))</f>
        <v>1</v>
      </c>
      <c r="W166" s="80" t="e">
        <f t="shared" si="19"/>
        <v>#DIV/0!</v>
      </c>
      <c r="X166" s="81" cm="1">
        <f t="array" ref="X166">_xlfn.IFNA(INDEX(Lieferzeitenfaktor!$E$5:$G$9,MATCH(V166,Lieferzeitenfaktor!$B$5:$B$9,0),MATCH(1, (W166&gt;Lieferzeitenfaktor!$E$3:$G$3)*(W166 &lt;= Lieferzeitenfaktor!$E$4:$G$4),0) ),1)</f>
        <v>1</v>
      </c>
      <c r="Y166" s="82">
        <f t="shared" si="13"/>
        <v>0</v>
      </c>
      <c r="Z166" s="82">
        <f t="shared" si="14"/>
        <v>0</v>
      </c>
      <c r="AA166" s="83">
        <f t="shared" si="20"/>
        <v>0</v>
      </c>
      <c r="AB166" s="83">
        <f t="shared" si="21"/>
        <v>0</v>
      </c>
      <c r="AC166" s="83">
        <f t="shared" si="22"/>
        <v>0</v>
      </c>
      <c r="AD166" s="83">
        <f t="shared" si="23"/>
        <v>0</v>
      </c>
    </row>
    <row r="167" spans="1:30">
      <c r="A167" s="88" t="s">
        <v>195</v>
      </c>
      <c r="B167" s="88" t="s">
        <v>418</v>
      </c>
      <c r="C167" s="115"/>
      <c r="D167" s="119" t="s">
        <v>508</v>
      </c>
      <c r="E167" s="120" t="s">
        <v>515</v>
      </c>
      <c r="F167" s="89">
        <v>171</v>
      </c>
      <c r="G167" s="90">
        <v>1</v>
      </c>
      <c r="H167" s="86"/>
      <c r="I167" s="90">
        <v>20</v>
      </c>
      <c r="J167" s="86"/>
      <c r="K167" s="90">
        <v>50</v>
      </c>
      <c r="L167" s="86"/>
      <c r="M167" s="87"/>
      <c r="N167" s="75"/>
      <c r="O167" s="88"/>
      <c r="P167" s="76"/>
      <c r="Q167" s="79" t="str" cm="1">
        <f t="array" ref="Q167">_xlfn.IFS(((COUNT(G167:H167)&lt;&gt;1)*(COUNT(I167:J167)&lt;&gt;1)*(COUNT(K167:L167)&lt;&gt;1)*(COUNT(M167:N167)&lt;&gt;1)*(COUNT(P167)=1))=1, "vollständig",  1*(COUNTA(H167,J167,L167,N167)=0), "kein Angebot", 1, "unvollständig")</f>
        <v>kein Angebot</v>
      </c>
      <c r="R167" s="113"/>
      <c r="S167" s="77" t="s">
        <v>45</v>
      </c>
      <c r="T167" s="112"/>
      <c r="U167" s="76"/>
      <c r="V167" s="78" cm="1">
        <f t="array" ref="V167">INDEX(Lieferzeitenfaktor!$B$5:$B$9,MATCH(1, (O167&gt;=Lieferzeitenfaktor!$C$5:$C$9)*(O167&lt;=Lieferzeitenfaktor!$D$5:$D$9),0))</f>
        <v>1</v>
      </c>
      <c r="W167" s="80" t="e">
        <f t="shared" si="19"/>
        <v>#DIV/0!</v>
      </c>
      <c r="X167" s="81" cm="1">
        <f t="array" ref="X167">_xlfn.IFNA(INDEX(Lieferzeitenfaktor!$E$5:$G$9,MATCH(V167,Lieferzeitenfaktor!$B$5:$B$9,0),MATCH(1, (W167&gt;Lieferzeitenfaktor!$E$3:$G$3)*(W167 &lt;= Lieferzeitenfaktor!$E$4:$G$4),0) ),1)</f>
        <v>1</v>
      </c>
      <c r="Y167" s="82">
        <f t="shared" si="13"/>
        <v>0</v>
      </c>
      <c r="Z167" s="82">
        <f t="shared" si="14"/>
        <v>0</v>
      </c>
      <c r="AA167" s="83">
        <f t="shared" si="20"/>
        <v>0</v>
      </c>
      <c r="AB167" s="83">
        <f t="shared" si="21"/>
        <v>0</v>
      </c>
      <c r="AC167" s="83">
        <f t="shared" si="22"/>
        <v>0</v>
      </c>
      <c r="AD167" s="83">
        <f t="shared" si="23"/>
        <v>0</v>
      </c>
    </row>
    <row r="168" spans="1:30">
      <c r="A168" s="88" t="s">
        <v>196</v>
      </c>
      <c r="B168" s="88" t="s">
        <v>419</v>
      </c>
      <c r="C168" s="115"/>
      <c r="D168" s="119">
        <v>0</v>
      </c>
      <c r="E168" s="120" t="s">
        <v>515</v>
      </c>
      <c r="F168" s="89">
        <v>14</v>
      </c>
      <c r="G168" s="90">
        <v>1</v>
      </c>
      <c r="H168" s="86"/>
      <c r="I168" s="90">
        <v>5</v>
      </c>
      <c r="J168" s="86"/>
      <c r="K168" s="90">
        <v>10</v>
      </c>
      <c r="L168" s="86"/>
      <c r="M168" s="87"/>
      <c r="N168" s="75"/>
      <c r="O168" s="88"/>
      <c r="P168" s="76"/>
      <c r="Q168" s="79" t="str" cm="1">
        <f t="array" ref="Q168">_xlfn.IFS(((COUNT(G168:H168)&lt;&gt;1)*(COUNT(I168:J168)&lt;&gt;1)*(COUNT(K168:L168)&lt;&gt;1)*(COUNT(M168:N168)&lt;&gt;1)*(COUNT(P168)=1))=1, "vollständig",  1*(COUNTA(H168,J168,L168,N168)=0), "kein Angebot", 1, "unvollständig")</f>
        <v>kein Angebot</v>
      </c>
      <c r="R168" s="113"/>
      <c r="S168" s="77" t="s">
        <v>45</v>
      </c>
      <c r="T168" s="112"/>
      <c r="U168" s="76"/>
      <c r="V168" s="78" cm="1">
        <f t="array" ref="V168">INDEX(Lieferzeitenfaktor!$B$5:$B$9,MATCH(1, (O168&gt;=Lieferzeitenfaktor!$C$5:$C$9)*(O168&lt;=Lieferzeitenfaktor!$D$5:$D$9),0))</f>
        <v>1</v>
      </c>
      <c r="W168" s="80" t="e">
        <f t="shared" si="19"/>
        <v>#DIV/0!</v>
      </c>
      <c r="X168" s="81" cm="1">
        <f t="array" ref="X168">_xlfn.IFNA(INDEX(Lieferzeitenfaktor!$E$5:$G$9,MATCH(V168,Lieferzeitenfaktor!$B$5:$B$9,0),MATCH(1, (W168&gt;Lieferzeitenfaktor!$E$3:$G$3)*(W168 &lt;= Lieferzeitenfaktor!$E$4:$G$4),0) ),1)</f>
        <v>1</v>
      </c>
      <c r="Y168" s="82">
        <f t="shared" si="13"/>
        <v>0</v>
      </c>
      <c r="Z168" s="82">
        <f t="shared" si="14"/>
        <v>0</v>
      </c>
      <c r="AA168" s="83">
        <f t="shared" si="20"/>
        <v>0</v>
      </c>
      <c r="AB168" s="83">
        <f t="shared" si="21"/>
        <v>0</v>
      </c>
      <c r="AC168" s="83">
        <f t="shared" si="22"/>
        <v>0</v>
      </c>
      <c r="AD168" s="83">
        <f t="shared" si="23"/>
        <v>0</v>
      </c>
    </row>
    <row r="169" spans="1:30">
      <c r="A169" s="88" t="s">
        <v>197</v>
      </c>
      <c r="B169" s="88" t="s">
        <v>420</v>
      </c>
      <c r="C169" s="115"/>
      <c r="D169" s="119">
        <v>0</v>
      </c>
      <c r="E169" s="120" t="s">
        <v>515</v>
      </c>
      <c r="F169" s="89">
        <v>14</v>
      </c>
      <c r="G169" s="90">
        <v>1</v>
      </c>
      <c r="H169" s="86"/>
      <c r="I169" s="90">
        <v>5</v>
      </c>
      <c r="J169" s="86"/>
      <c r="K169" s="90">
        <v>10</v>
      </c>
      <c r="L169" s="86"/>
      <c r="M169" s="87"/>
      <c r="N169" s="75"/>
      <c r="O169" s="88"/>
      <c r="P169" s="76"/>
      <c r="Q169" s="79" t="str" cm="1">
        <f t="array" ref="Q169">_xlfn.IFS(((COUNT(G169:H169)&lt;&gt;1)*(COUNT(I169:J169)&lt;&gt;1)*(COUNT(K169:L169)&lt;&gt;1)*(COUNT(M169:N169)&lt;&gt;1)*(COUNT(P169)=1))=1, "vollständig",  1*(COUNTA(H169,J169,L169,N169)=0), "kein Angebot", 1, "unvollständig")</f>
        <v>kein Angebot</v>
      </c>
      <c r="R169" s="113"/>
      <c r="S169" s="77" t="s">
        <v>45</v>
      </c>
      <c r="T169" s="112"/>
      <c r="U169" s="76"/>
      <c r="V169" s="78" cm="1">
        <f t="array" ref="V169">INDEX(Lieferzeitenfaktor!$B$5:$B$9,MATCH(1, (O169&gt;=Lieferzeitenfaktor!$C$5:$C$9)*(O169&lt;=Lieferzeitenfaktor!$D$5:$D$9),0))</f>
        <v>1</v>
      </c>
      <c r="W169" s="80" t="e">
        <f t="shared" si="19"/>
        <v>#DIV/0!</v>
      </c>
      <c r="X169" s="81" cm="1">
        <f t="array" ref="X169">_xlfn.IFNA(INDEX(Lieferzeitenfaktor!$E$5:$G$9,MATCH(V169,Lieferzeitenfaktor!$B$5:$B$9,0),MATCH(1, (W169&gt;Lieferzeitenfaktor!$E$3:$G$3)*(W169 &lt;= Lieferzeitenfaktor!$E$4:$G$4),0) ),1)</f>
        <v>1</v>
      </c>
      <c r="Y169" s="82">
        <f t="shared" si="13"/>
        <v>0</v>
      </c>
      <c r="Z169" s="82">
        <f t="shared" si="14"/>
        <v>0</v>
      </c>
      <c r="AA169" s="83">
        <f t="shared" si="20"/>
        <v>0</v>
      </c>
      <c r="AB169" s="83">
        <f t="shared" si="21"/>
        <v>0</v>
      </c>
      <c r="AC169" s="83">
        <f t="shared" si="22"/>
        <v>0</v>
      </c>
      <c r="AD169" s="83">
        <f t="shared" si="23"/>
        <v>0</v>
      </c>
    </row>
    <row r="170" spans="1:30">
      <c r="A170" s="88" t="s">
        <v>198</v>
      </c>
      <c r="B170" s="88" t="s">
        <v>421</v>
      </c>
      <c r="C170" s="115"/>
      <c r="D170" s="119">
        <v>0</v>
      </c>
      <c r="E170" s="120" t="s">
        <v>515</v>
      </c>
      <c r="F170" s="89">
        <v>3</v>
      </c>
      <c r="G170" s="90">
        <v>1</v>
      </c>
      <c r="H170" s="86"/>
      <c r="I170" s="90">
        <v>5</v>
      </c>
      <c r="J170" s="86"/>
      <c r="K170" s="90">
        <v>10</v>
      </c>
      <c r="L170" s="86"/>
      <c r="M170" s="87"/>
      <c r="N170" s="75"/>
      <c r="O170" s="88"/>
      <c r="P170" s="76"/>
      <c r="Q170" s="79" t="str" cm="1">
        <f t="array" ref="Q170">_xlfn.IFS(((COUNT(G170:H170)&lt;&gt;1)*(COUNT(I170:J170)&lt;&gt;1)*(COUNT(K170:L170)&lt;&gt;1)*(COUNT(M170:N170)&lt;&gt;1)*(COUNT(P170)=1))=1, "vollständig",  1*(COUNTA(H170,J170,L170,N170)=0), "kein Angebot", 1, "unvollständig")</f>
        <v>kein Angebot</v>
      </c>
      <c r="R170" s="113"/>
      <c r="S170" s="77" t="s">
        <v>45</v>
      </c>
      <c r="T170" s="112"/>
      <c r="U170" s="76"/>
      <c r="V170" s="78" cm="1">
        <f t="array" ref="V170">INDEX(Lieferzeitenfaktor!$B$5:$B$9,MATCH(1, (O170&gt;=Lieferzeitenfaktor!$C$5:$C$9)*(O170&lt;=Lieferzeitenfaktor!$D$5:$D$9),0))</f>
        <v>1</v>
      </c>
      <c r="W170" s="80" t="e">
        <f t="shared" si="19"/>
        <v>#DIV/0!</v>
      </c>
      <c r="X170" s="81" cm="1">
        <f t="array" ref="X170">_xlfn.IFNA(INDEX(Lieferzeitenfaktor!$E$5:$G$9,MATCH(V170,Lieferzeitenfaktor!$B$5:$B$9,0),MATCH(1, (W170&gt;Lieferzeitenfaktor!$E$3:$G$3)*(W170 &lt;= Lieferzeitenfaktor!$E$4:$G$4),0) ),1)</f>
        <v>1</v>
      </c>
      <c r="Y170" s="82">
        <f t="shared" si="13"/>
        <v>0</v>
      </c>
      <c r="Z170" s="82">
        <f t="shared" si="14"/>
        <v>0</v>
      </c>
      <c r="AA170" s="83">
        <f t="shared" si="20"/>
        <v>0</v>
      </c>
      <c r="AB170" s="83">
        <f t="shared" si="21"/>
        <v>0</v>
      </c>
      <c r="AC170" s="83">
        <f t="shared" si="22"/>
        <v>0</v>
      </c>
      <c r="AD170" s="83">
        <f t="shared" si="23"/>
        <v>0</v>
      </c>
    </row>
    <row r="171" spans="1:30">
      <c r="A171" s="88" t="s">
        <v>199</v>
      </c>
      <c r="B171" s="88" t="s">
        <v>422</v>
      </c>
      <c r="C171" s="115"/>
      <c r="D171" s="119">
        <v>0</v>
      </c>
      <c r="E171" s="120" t="s">
        <v>515</v>
      </c>
      <c r="F171" s="89">
        <v>3</v>
      </c>
      <c r="G171" s="90">
        <v>1</v>
      </c>
      <c r="H171" s="86"/>
      <c r="I171" s="90">
        <v>5</v>
      </c>
      <c r="J171" s="86"/>
      <c r="K171" s="90">
        <v>10</v>
      </c>
      <c r="L171" s="86"/>
      <c r="M171" s="87"/>
      <c r="N171" s="75"/>
      <c r="O171" s="88"/>
      <c r="P171" s="76"/>
      <c r="Q171" s="79" t="str" cm="1">
        <f t="array" ref="Q171">_xlfn.IFS(((COUNT(G171:H171)&lt;&gt;1)*(COUNT(I171:J171)&lt;&gt;1)*(COUNT(K171:L171)&lt;&gt;1)*(COUNT(M171:N171)&lt;&gt;1)*(COUNT(P171)=1))=1, "vollständig",  1*(COUNTA(H171,J171,L171,N171)=0), "kein Angebot", 1, "unvollständig")</f>
        <v>kein Angebot</v>
      </c>
      <c r="R171" s="113"/>
      <c r="S171" s="77" t="s">
        <v>45</v>
      </c>
      <c r="T171" s="112"/>
      <c r="U171" s="76"/>
      <c r="V171" s="78" cm="1">
        <f t="array" ref="V171">INDEX(Lieferzeitenfaktor!$B$5:$B$9,MATCH(1, (O171&gt;=Lieferzeitenfaktor!$C$5:$C$9)*(O171&lt;=Lieferzeitenfaktor!$D$5:$D$9),0))</f>
        <v>1</v>
      </c>
      <c r="W171" s="80" t="e">
        <f t="shared" si="19"/>
        <v>#DIV/0!</v>
      </c>
      <c r="X171" s="81" cm="1">
        <f t="array" ref="X171">_xlfn.IFNA(INDEX(Lieferzeitenfaktor!$E$5:$G$9,MATCH(V171,Lieferzeitenfaktor!$B$5:$B$9,0),MATCH(1, (W171&gt;Lieferzeitenfaktor!$E$3:$G$3)*(W171 &lt;= Lieferzeitenfaktor!$E$4:$G$4),0) ),1)</f>
        <v>1</v>
      </c>
      <c r="Y171" s="82">
        <f t="shared" si="13"/>
        <v>0</v>
      </c>
      <c r="Z171" s="82">
        <f t="shared" si="14"/>
        <v>0</v>
      </c>
      <c r="AA171" s="83">
        <f t="shared" si="20"/>
        <v>0</v>
      </c>
      <c r="AB171" s="83">
        <f t="shared" si="21"/>
        <v>0</v>
      </c>
      <c r="AC171" s="83">
        <f t="shared" si="22"/>
        <v>0</v>
      </c>
      <c r="AD171" s="83">
        <f t="shared" si="23"/>
        <v>0</v>
      </c>
    </row>
    <row r="172" spans="1:30">
      <c r="A172" s="88" t="s">
        <v>200</v>
      </c>
      <c r="B172" s="88" t="s">
        <v>423</v>
      </c>
      <c r="C172" s="115"/>
      <c r="D172" s="119">
        <v>0</v>
      </c>
      <c r="E172" s="120" t="s">
        <v>515</v>
      </c>
      <c r="F172" s="89">
        <v>64</v>
      </c>
      <c r="G172" s="90">
        <v>1</v>
      </c>
      <c r="H172" s="86"/>
      <c r="I172" s="90">
        <v>5</v>
      </c>
      <c r="J172" s="86"/>
      <c r="K172" s="90">
        <v>10</v>
      </c>
      <c r="L172" s="86"/>
      <c r="M172" s="87"/>
      <c r="N172" s="75"/>
      <c r="O172" s="88"/>
      <c r="P172" s="76"/>
      <c r="Q172" s="79" t="str" cm="1">
        <f t="array" ref="Q172">_xlfn.IFS(((COUNT(G172:H172)&lt;&gt;1)*(COUNT(I172:J172)&lt;&gt;1)*(COUNT(K172:L172)&lt;&gt;1)*(COUNT(M172:N172)&lt;&gt;1)*(COUNT(P172)=1))=1, "vollständig",  1*(COUNTA(H172,J172,L172,N172)=0), "kein Angebot", 1, "unvollständig")</f>
        <v>kein Angebot</v>
      </c>
      <c r="R172" s="113"/>
      <c r="S172" s="77" t="s">
        <v>45</v>
      </c>
      <c r="T172" s="112"/>
      <c r="U172" s="76"/>
      <c r="V172" s="78" cm="1">
        <f t="array" ref="V172">INDEX(Lieferzeitenfaktor!$B$5:$B$9,MATCH(1, (O172&gt;=Lieferzeitenfaktor!$C$5:$C$9)*(O172&lt;=Lieferzeitenfaktor!$D$5:$D$9),0))</f>
        <v>1</v>
      </c>
      <c r="W172" s="80" t="e">
        <f t="shared" si="19"/>
        <v>#DIV/0!</v>
      </c>
      <c r="X172" s="81" cm="1">
        <f t="array" ref="X172">_xlfn.IFNA(INDEX(Lieferzeitenfaktor!$E$5:$G$9,MATCH(V172,Lieferzeitenfaktor!$B$5:$B$9,0),MATCH(1, (W172&gt;Lieferzeitenfaktor!$E$3:$G$3)*(W172 &lt;= Lieferzeitenfaktor!$E$4:$G$4),0) ),1)</f>
        <v>1</v>
      </c>
      <c r="Y172" s="82">
        <f t="shared" si="13"/>
        <v>0</v>
      </c>
      <c r="Z172" s="82">
        <f t="shared" si="14"/>
        <v>0</v>
      </c>
      <c r="AA172" s="83">
        <f t="shared" si="20"/>
        <v>0</v>
      </c>
      <c r="AB172" s="83">
        <f t="shared" si="21"/>
        <v>0</v>
      </c>
      <c r="AC172" s="83">
        <f t="shared" si="22"/>
        <v>0</v>
      </c>
      <c r="AD172" s="83">
        <f t="shared" si="23"/>
        <v>0</v>
      </c>
    </row>
    <row r="173" spans="1:30">
      <c r="A173" s="88" t="s">
        <v>201</v>
      </c>
      <c r="B173" s="88" t="s">
        <v>424</v>
      </c>
      <c r="C173" s="115"/>
      <c r="D173" s="119" t="s">
        <v>508</v>
      </c>
      <c r="E173" s="120" t="s">
        <v>515</v>
      </c>
      <c r="F173" s="89">
        <v>4</v>
      </c>
      <c r="G173" s="90">
        <v>1</v>
      </c>
      <c r="H173" s="86"/>
      <c r="I173" s="90">
        <v>5</v>
      </c>
      <c r="J173" s="86"/>
      <c r="K173" s="90">
        <v>10</v>
      </c>
      <c r="L173" s="86"/>
      <c r="M173" s="87"/>
      <c r="N173" s="75"/>
      <c r="O173" s="88"/>
      <c r="P173" s="76"/>
      <c r="Q173" s="79" t="str" cm="1">
        <f t="array" ref="Q173">_xlfn.IFS(((COUNT(G173:H173)&lt;&gt;1)*(COUNT(I173:J173)&lt;&gt;1)*(COUNT(K173:L173)&lt;&gt;1)*(COUNT(M173:N173)&lt;&gt;1)*(COUNT(P173)=1))=1, "vollständig",  1*(COUNTA(H173,J173,L173,N173)=0), "kein Angebot", 1, "unvollständig")</f>
        <v>kein Angebot</v>
      </c>
      <c r="R173" s="113"/>
      <c r="S173" s="77" t="s">
        <v>45</v>
      </c>
      <c r="T173" s="112"/>
      <c r="U173" s="76"/>
      <c r="V173" s="78" cm="1">
        <f t="array" ref="V173">INDEX(Lieferzeitenfaktor!$B$5:$B$9,MATCH(1, (O173&gt;=Lieferzeitenfaktor!$C$5:$C$9)*(O173&lt;=Lieferzeitenfaktor!$D$5:$D$9),0))</f>
        <v>1</v>
      </c>
      <c r="W173" s="80" t="e">
        <f t="shared" si="19"/>
        <v>#DIV/0!</v>
      </c>
      <c r="X173" s="81" cm="1">
        <f t="array" ref="X173">_xlfn.IFNA(INDEX(Lieferzeitenfaktor!$E$5:$G$9,MATCH(V173,Lieferzeitenfaktor!$B$5:$B$9,0),MATCH(1, (W173&gt;Lieferzeitenfaktor!$E$3:$G$3)*(W173 &lt;= Lieferzeitenfaktor!$E$4:$G$4),0) ),1)</f>
        <v>1</v>
      </c>
      <c r="Y173" s="82">
        <f t="shared" si="13"/>
        <v>0</v>
      </c>
      <c r="Z173" s="82">
        <f t="shared" si="14"/>
        <v>0</v>
      </c>
      <c r="AA173" s="83">
        <f t="shared" si="20"/>
        <v>0</v>
      </c>
      <c r="AB173" s="83">
        <f t="shared" si="21"/>
        <v>0</v>
      </c>
      <c r="AC173" s="83">
        <f t="shared" si="22"/>
        <v>0</v>
      </c>
      <c r="AD173" s="83">
        <f t="shared" si="23"/>
        <v>0</v>
      </c>
    </row>
    <row r="174" spans="1:30">
      <c r="A174" s="88" t="s">
        <v>202</v>
      </c>
      <c r="B174" s="88" t="s">
        <v>425</v>
      </c>
      <c r="C174" s="115"/>
      <c r="D174" s="119" t="s">
        <v>508</v>
      </c>
      <c r="E174" s="120" t="s">
        <v>515</v>
      </c>
      <c r="F174" s="89">
        <v>174</v>
      </c>
      <c r="G174" s="90">
        <v>1</v>
      </c>
      <c r="H174" s="86"/>
      <c r="I174" s="90">
        <v>20</v>
      </c>
      <c r="J174" s="86"/>
      <c r="K174" s="90">
        <v>50</v>
      </c>
      <c r="L174" s="86"/>
      <c r="M174" s="87"/>
      <c r="N174" s="75"/>
      <c r="O174" s="88"/>
      <c r="P174" s="76"/>
      <c r="Q174" s="79" t="str" cm="1">
        <f t="array" ref="Q174">_xlfn.IFS(((COUNT(G174:H174)&lt;&gt;1)*(COUNT(I174:J174)&lt;&gt;1)*(COUNT(K174:L174)&lt;&gt;1)*(COUNT(M174:N174)&lt;&gt;1)*(COUNT(P174)=1))=1, "vollständig",  1*(COUNTA(H174,J174,L174,N174)=0), "kein Angebot", 1, "unvollständig")</f>
        <v>kein Angebot</v>
      </c>
      <c r="R174" s="113"/>
      <c r="S174" s="77" t="s">
        <v>45</v>
      </c>
      <c r="T174" s="112"/>
      <c r="U174" s="76"/>
      <c r="V174" s="78" cm="1">
        <f t="array" ref="V174">INDEX(Lieferzeitenfaktor!$B$5:$B$9,MATCH(1, (O174&gt;=Lieferzeitenfaktor!$C$5:$C$9)*(O174&lt;=Lieferzeitenfaktor!$D$5:$D$9),0))</f>
        <v>1</v>
      </c>
      <c r="W174" s="80" t="e">
        <f t="shared" si="19"/>
        <v>#DIV/0!</v>
      </c>
      <c r="X174" s="81" cm="1">
        <f t="array" ref="X174">_xlfn.IFNA(INDEX(Lieferzeitenfaktor!$E$5:$G$9,MATCH(V174,Lieferzeitenfaktor!$B$5:$B$9,0),MATCH(1, (W174&gt;Lieferzeitenfaktor!$E$3:$G$3)*(W174 &lt;= Lieferzeitenfaktor!$E$4:$G$4),0) ),1)</f>
        <v>1</v>
      </c>
      <c r="Y174" s="82">
        <f t="shared" si="13"/>
        <v>0</v>
      </c>
      <c r="Z174" s="82">
        <f t="shared" si="14"/>
        <v>0</v>
      </c>
      <c r="AA174" s="83">
        <f t="shared" si="20"/>
        <v>0</v>
      </c>
      <c r="AB174" s="83">
        <f t="shared" si="21"/>
        <v>0</v>
      </c>
      <c r="AC174" s="83">
        <f t="shared" si="22"/>
        <v>0</v>
      </c>
      <c r="AD174" s="83">
        <f t="shared" si="23"/>
        <v>0</v>
      </c>
    </row>
    <row r="175" spans="1:30">
      <c r="A175" s="88" t="s">
        <v>203</v>
      </c>
      <c r="B175" s="88" t="s">
        <v>426</v>
      </c>
      <c r="C175" s="115"/>
      <c r="D175" s="119" t="s">
        <v>508</v>
      </c>
      <c r="E175" s="120" t="s">
        <v>516</v>
      </c>
      <c r="F175" s="89">
        <v>28</v>
      </c>
      <c r="G175" s="90">
        <v>1</v>
      </c>
      <c r="H175" s="86"/>
      <c r="I175" s="90">
        <v>5</v>
      </c>
      <c r="J175" s="86"/>
      <c r="K175" s="90">
        <v>10</v>
      </c>
      <c r="L175" s="86"/>
      <c r="M175" s="87"/>
      <c r="N175" s="75"/>
      <c r="O175" s="88"/>
      <c r="P175" s="76"/>
      <c r="Q175" s="79" t="str" cm="1">
        <f t="array" ref="Q175">_xlfn.IFS(((COUNT(G175:H175)&lt;&gt;1)*(COUNT(I175:J175)&lt;&gt;1)*(COUNT(K175:L175)&lt;&gt;1)*(COUNT(M175:N175)&lt;&gt;1)*(COUNT(P175)=1))=1, "vollständig",  1*(COUNTA(H175,J175,L175,N175)=0), "kein Angebot", 1, "unvollständig")</f>
        <v>kein Angebot</v>
      </c>
      <c r="R175" s="113"/>
      <c r="S175" s="77" t="s">
        <v>45</v>
      </c>
      <c r="T175" s="112"/>
      <c r="U175" s="76"/>
      <c r="V175" s="78" cm="1">
        <f t="array" ref="V175">INDEX(Lieferzeitenfaktor!$B$5:$B$9,MATCH(1, (O175&gt;=Lieferzeitenfaktor!$C$5:$C$9)*(O175&lt;=Lieferzeitenfaktor!$D$5:$D$9),0))</f>
        <v>1</v>
      </c>
      <c r="W175" s="80" t="e">
        <f t="shared" si="19"/>
        <v>#DIV/0!</v>
      </c>
      <c r="X175" s="81" cm="1">
        <f t="array" ref="X175">_xlfn.IFNA(INDEX(Lieferzeitenfaktor!$E$5:$G$9,MATCH(V175,Lieferzeitenfaktor!$B$5:$B$9,0),MATCH(1, (W175&gt;Lieferzeitenfaktor!$E$3:$G$3)*(W175 &lt;= Lieferzeitenfaktor!$E$4:$G$4),0) ),1)</f>
        <v>1</v>
      </c>
      <c r="Y175" s="82">
        <f t="shared" si="13"/>
        <v>0</v>
      </c>
      <c r="Z175" s="82">
        <f t="shared" si="14"/>
        <v>0</v>
      </c>
      <c r="AA175" s="83">
        <f t="shared" si="20"/>
        <v>0</v>
      </c>
      <c r="AB175" s="83">
        <f t="shared" si="21"/>
        <v>0</v>
      </c>
      <c r="AC175" s="83">
        <f t="shared" si="22"/>
        <v>0</v>
      </c>
      <c r="AD175" s="83">
        <f t="shared" si="23"/>
        <v>0</v>
      </c>
    </row>
    <row r="176" spans="1:30">
      <c r="A176" s="88" t="s">
        <v>204</v>
      </c>
      <c r="B176" s="88" t="s">
        <v>375</v>
      </c>
      <c r="C176" s="115"/>
      <c r="D176" s="119">
        <v>0</v>
      </c>
      <c r="E176" s="120" t="s">
        <v>515</v>
      </c>
      <c r="F176" s="89">
        <v>19</v>
      </c>
      <c r="G176" s="90">
        <v>1</v>
      </c>
      <c r="H176" s="86"/>
      <c r="I176" s="90">
        <v>5</v>
      </c>
      <c r="J176" s="86"/>
      <c r="K176" s="90">
        <v>10</v>
      </c>
      <c r="L176" s="86"/>
      <c r="M176" s="87"/>
      <c r="N176" s="75"/>
      <c r="O176" s="88"/>
      <c r="P176" s="76"/>
      <c r="Q176" s="79" t="str" cm="1">
        <f t="array" ref="Q176">_xlfn.IFS(((COUNT(G176:H176)&lt;&gt;1)*(COUNT(I176:J176)&lt;&gt;1)*(COUNT(K176:L176)&lt;&gt;1)*(COUNT(M176:N176)&lt;&gt;1)*(COUNT(P176)=1))=1, "vollständig",  1*(COUNTA(H176,J176,L176,N176)=0), "kein Angebot", 1, "unvollständig")</f>
        <v>kein Angebot</v>
      </c>
      <c r="R176" s="113"/>
      <c r="S176" s="77" t="s">
        <v>45</v>
      </c>
      <c r="T176" s="112"/>
      <c r="U176" s="76"/>
      <c r="V176" s="78" cm="1">
        <f t="array" ref="V176">INDEX(Lieferzeitenfaktor!$B$5:$B$9,MATCH(1, (O176&gt;=Lieferzeitenfaktor!$C$5:$C$9)*(O176&lt;=Lieferzeitenfaktor!$D$5:$D$9),0))</f>
        <v>1</v>
      </c>
      <c r="W176" s="80" t="e">
        <f t="shared" si="19"/>
        <v>#DIV/0!</v>
      </c>
      <c r="X176" s="81" cm="1">
        <f t="array" ref="X176">_xlfn.IFNA(INDEX(Lieferzeitenfaktor!$E$5:$G$9,MATCH(V176,Lieferzeitenfaktor!$B$5:$B$9,0),MATCH(1, (W176&gt;Lieferzeitenfaktor!$E$3:$G$3)*(W176 &lt;= Lieferzeitenfaktor!$E$4:$G$4),0) ),1)</f>
        <v>1</v>
      </c>
      <c r="Y176" s="82">
        <f t="shared" si="13"/>
        <v>0</v>
      </c>
      <c r="Z176" s="82">
        <f t="shared" si="14"/>
        <v>0</v>
      </c>
      <c r="AA176" s="83">
        <f t="shared" si="20"/>
        <v>0</v>
      </c>
      <c r="AB176" s="83">
        <f t="shared" si="21"/>
        <v>0</v>
      </c>
      <c r="AC176" s="83">
        <f t="shared" si="22"/>
        <v>0</v>
      </c>
      <c r="AD176" s="83">
        <f t="shared" si="23"/>
        <v>0</v>
      </c>
    </row>
    <row r="177" spans="1:30">
      <c r="A177" s="88" t="s">
        <v>205</v>
      </c>
      <c r="B177" s="88" t="s">
        <v>427</v>
      </c>
      <c r="C177" s="115"/>
      <c r="D177" s="119" t="s">
        <v>508</v>
      </c>
      <c r="E177" s="120" t="s">
        <v>515</v>
      </c>
      <c r="F177" s="89">
        <v>727</v>
      </c>
      <c r="G177" s="90">
        <v>10</v>
      </c>
      <c r="H177" s="86"/>
      <c r="I177" s="90">
        <v>100</v>
      </c>
      <c r="J177" s="86"/>
      <c r="K177" s="90">
        <v>150</v>
      </c>
      <c r="L177" s="86"/>
      <c r="M177" s="87"/>
      <c r="N177" s="75"/>
      <c r="O177" s="88"/>
      <c r="P177" s="76"/>
      <c r="Q177" s="79" t="str" cm="1">
        <f t="array" ref="Q177">_xlfn.IFS(((COUNT(G177:H177)&lt;&gt;1)*(COUNT(I177:J177)&lt;&gt;1)*(COUNT(K177:L177)&lt;&gt;1)*(COUNT(M177:N177)&lt;&gt;1)*(COUNT(P177)=1))=1, "vollständig",  1*(COUNTA(H177,J177,L177,N177)=0), "kein Angebot", 1, "unvollständig")</f>
        <v>kein Angebot</v>
      </c>
      <c r="R177" s="113"/>
      <c r="S177" s="77" t="s">
        <v>45</v>
      </c>
      <c r="T177" s="112"/>
      <c r="U177" s="76"/>
      <c r="V177" s="78" cm="1">
        <f t="array" ref="V177">INDEX(Lieferzeitenfaktor!$B$5:$B$9,MATCH(1, (O177&gt;=Lieferzeitenfaktor!$C$5:$C$9)*(O177&lt;=Lieferzeitenfaktor!$D$5:$D$9),0))</f>
        <v>1</v>
      </c>
      <c r="W177" s="80" t="e">
        <f t="shared" si="19"/>
        <v>#DIV/0!</v>
      </c>
      <c r="X177" s="81" cm="1">
        <f t="array" ref="X177">_xlfn.IFNA(INDEX(Lieferzeitenfaktor!$E$5:$G$9,MATCH(V177,Lieferzeitenfaktor!$B$5:$B$9,0),MATCH(1, (W177&gt;Lieferzeitenfaktor!$E$3:$G$3)*(W177 &lt;= Lieferzeitenfaktor!$E$4:$G$4),0) ),1)</f>
        <v>1</v>
      </c>
      <c r="Y177" s="82">
        <f t="shared" si="13"/>
        <v>0</v>
      </c>
      <c r="Z177" s="82">
        <f t="shared" si="14"/>
        <v>0</v>
      </c>
      <c r="AA177" s="83">
        <f t="shared" si="20"/>
        <v>0</v>
      </c>
      <c r="AB177" s="83">
        <f t="shared" si="21"/>
        <v>0</v>
      </c>
      <c r="AC177" s="83">
        <f t="shared" si="22"/>
        <v>0</v>
      </c>
      <c r="AD177" s="83">
        <f t="shared" si="23"/>
        <v>0</v>
      </c>
    </row>
    <row r="178" spans="1:30">
      <c r="A178" s="88" t="s">
        <v>206</v>
      </c>
      <c r="B178" s="88" t="s">
        <v>410</v>
      </c>
      <c r="C178" s="115"/>
      <c r="D178" s="119" t="s">
        <v>508</v>
      </c>
      <c r="E178" s="120" t="s">
        <v>515</v>
      </c>
      <c r="F178" s="89">
        <v>671</v>
      </c>
      <c r="G178" s="90">
        <v>10</v>
      </c>
      <c r="H178" s="86"/>
      <c r="I178" s="90">
        <v>100</v>
      </c>
      <c r="J178" s="86"/>
      <c r="K178" s="90">
        <v>150</v>
      </c>
      <c r="L178" s="86"/>
      <c r="M178" s="87"/>
      <c r="N178" s="75"/>
      <c r="O178" s="88"/>
      <c r="P178" s="76"/>
      <c r="Q178" s="79" t="str" cm="1">
        <f t="array" ref="Q178">_xlfn.IFS(((COUNT(G178:H178)&lt;&gt;1)*(COUNT(I178:J178)&lt;&gt;1)*(COUNT(K178:L178)&lt;&gt;1)*(COUNT(M178:N178)&lt;&gt;1)*(COUNT(P178)=1))=1, "vollständig",  1*(COUNTA(H178,J178,L178,N178)=0), "kein Angebot", 1, "unvollständig")</f>
        <v>kein Angebot</v>
      </c>
      <c r="R178" s="113"/>
      <c r="S178" s="77" t="s">
        <v>45</v>
      </c>
      <c r="T178" s="112"/>
      <c r="U178" s="76"/>
      <c r="V178" s="78" cm="1">
        <f t="array" ref="V178">INDEX(Lieferzeitenfaktor!$B$5:$B$9,MATCH(1, (O178&gt;=Lieferzeitenfaktor!$C$5:$C$9)*(O178&lt;=Lieferzeitenfaktor!$D$5:$D$9),0))</f>
        <v>1</v>
      </c>
      <c r="W178" s="80" t="e">
        <f t="shared" si="19"/>
        <v>#DIV/0!</v>
      </c>
      <c r="X178" s="81" cm="1">
        <f t="array" ref="X178">_xlfn.IFNA(INDEX(Lieferzeitenfaktor!$E$5:$G$9,MATCH(V178,Lieferzeitenfaktor!$B$5:$B$9,0),MATCH(1, (W178&gt;Lieferzeitenfaktor!$E$3:$G$3)*(W178 &lt;= Lieferzeitenfaktor!$E$4:$G$4),0) ),1)</f>
        <v>1</v>
      </c>
      <c r="Y178" s="82">
        <f t="shared" si="13"/>
        <v>0</v>
      </c>
      <c r="Z178" s="82">
        <f t="shared" si="14"/>
        <v>0</v>
      </c>
      <c r="AA178" s="83">
        <f t="shared" si="20"/>
        <v>0</v>
      </c>
      <c r="AB178" s="83">
        <f t="shared" si="21"/>
        <v>0</v>
      </c>
      <c r="AC178" s="83">
        <f t="shared" si="22"/>
        <v>0</v>
      </c>
      <c r="AD178" s="83">
        <f t="shared" si="23"/>
        <v>0</v>
      </c>
    </row>
    <row r="179" spans="1:30">
      <c r="A179" s="88" t="s">
        <v>207</v>
      </c>
      <c r="B179" s="88" t="s">
        <v>375</v>
      </c>
      <c r="C179" s="115"/>
      <c r="D179" s="119">
        <v>0</v>
      </c>
      <c r="E179" s="120" t="s">
        <v>515</v>
      </c>
      <c r="F179" s="89">
        <v>19</v>
      </c>
      <c r="G179" s="90">
        <v>1</v>
      </c>
      <c r="H179" s="86"/>
      <c r="I179" s="90">
        <v>5</v>
      </c>
      <c r="J179" s="86"/>
      <c r="K179" s="90">
        <v>10</v>
      </c>
      <c r="L179" s="86"/>
      <c r="M179" s="87"/>
      <c r="N179" s="75"/>
      <c r="O179" s="88"/>
      <c r="P179" s="76"/>
      <c r="Q179" s="79" t="str" cm="1">
        <f t="array" ref="Q179">_xlfn.IFS(((COUNT(G179:H179)&lt;&gt;1)*(COUNT(I179:J179)&lt;&gt;1)*(COUNT(K179:L179)&lt;&gt;1)*(COUNT(M179:N179)&lt;&gt;1)*(COUNT(P179)=1))=1, "vollständig",  1*(COUNTA(H179,J179,L179,N179)=0), "kein Angebot", 1, "unvollständig")</f>
        <v>kein Angebot</v>
      </c>
      <c r="R179" s="113"/>
      <c r="S179" s="77" t="s">
        <v>45</v>
      </c>
      <c r="T179" s="112"/>
      <c r="U179" s="76"/>
      <c r="V179" s="78" cm="1">
        <f t="array" ref="V179">INDEX(Lieferzeitenfaktor!$B$5:$B$9,MATCH(1, (O179&gt;=Lieferzeitenfaktor!$C$5:$C$9)*(O179&lt;=Lieferzeitenfaktor!$D$5:$D$9),0))</f>
        <v>1</v>
      </c>
      <c r="W179" s="80" t="e">
        <f t="shared" si="19"/>
        <v>#DIV/0!</v>
      </c>
      <c r="X179" s="81" cm="1">
        <f t="array" ref="X179">_xlfn.IFNA(INDEX(Lieferzeitenfaktor!$E$5:$G$9,MATCH(V179,Lieferzeitenfaktor!$B$5:$B$9,0),MATCH(1, (W179&gt;Lieferzeitenfaktor!$E$3:$G$3)*(W179 &lt;= Lieferzeitenfaktor!$E$4:$G$4),0) ),1)</f>
        <v>1</v>
      </c>
      <c r="Y179" s="82">
        <f t="shared" si="13"/>
        <v>0</v>
      </c>
      <c r="Z179" s="82">
        <f t="shared" si="14"/>
        <v>0</v>
      </c>
      <c r="AA179" s="83">
        <f t="shared" si="20"/>
        <v>0</v>
      </c>
      <c r="AB179" s="83">
        <f t="shared" si="21"/>
        <v>0</v>
      </c>
      <c r="AC179" s="83">
        <f t="shared" si="22"/>
        <v>0</v>
      </c>
      <c r="AD179" s="83">
        <f t="shared" si="23"/>
        <v>0</v>
      </c>
    </row>
    <row r="180" spans="1:30">
      <c r="A180" s="88" t="s">
        <v>208</v>
      </c>
      <c r="B180" s="88" t="s">
        <v>375</v>
      </c>
      <c r="C180" s="115"/>
      <c r="D180" s="119">
        <v>0</v>
      </c>
      <c r="E180" s="120" t="s">
        <v>515</v>
      </c>
      <c r="F180" s="89">
        <v>19</v>
      </c>
      <c r="G180" s="90">
        <v>1</v>
      </c>
      <c r="H180" s="86"/>
      <c r="I180" s="90">
        <v>5</v>
      </c>
      <c r="J180" s="86"/>
      <c r="K180" s="90">
        <v>10</v>
      </c>
      <c r="L180" s="86"/>
      <c r="M180" s="87"/>
      <c r="N180" s="75"/>
      <c r="O180" s="88"/>
      <c r="P180" s="76"/>
      <c r="Q180" s="79" t="str" cm="1">
        <f t="array" ref="Q180">_xlfn.IFS(((COUNT(G180:H180)&lt;&gt;1)*(COUNT(I180:J180)&lt;&gt;1)*(COUNT(K180:L180)&lt;&gt;1)*(COUNT(M180:N180)&lt;&gt;1)*(COUNT(P180)=1))=1, "vollständig",  1*(COUNTA(H180,J180,L180,N180)=0), "kein Angebot", 1, "unvollständig")</f>
        <v>kein Angebot</v>
      </c>
      <c r="R180" s="113"/>
      <c r="S180" s="77" t="s">
        <v>45</v>
      </c>
      <c r="T180" s="112"/>
      <c r="U180" s="76"/>
      <c r="V180" s="78" cm="1">
        <f t="array" ref="V180">INDEX(Lieferzeitenfaktor!$B$5:$B$9,MATCH(1, (O180&gt;=Lieferzeitenfaktor!$C$5:$C$9)*(O180&lt;=Lieferzeitenfaktor!$D$5:$D$9),0))</f>
        <v>1</v>
      </c>
      <c r="W180" s="80" t="e">
        <f t="shared" si="19"/>
        <v>#DIV/0!</v>
      </c>
      <c r="X180" s="81" cm="1">
        <f t="array" ref="X180">_xlfn.IFNA(INDEX(Lieferzeitenfaktor!$E$5:$G$9,MATCH(V180,Lieferzeitenfaktor!$B$5:$B$9,0),MATCH(1, (W180&gt;Lieferzeitenfaktor!$E$3:$G$3)*(W180 &lt;= Lieferzeitenfaktor!$E$4:$G$4),0) ),1)</f>
        <v>1</v>
      </c>
      <c r="Y180" s="82">
        <f t="shared" si="13"/>
        <v>0</v>
      </c>
      <c r="Z180" s="82">
        <f t="shared" si="14"/>
        <v>0</v>
      </c>
      <c r="AA180" s="83">
        <f t="shared" si="20"/>
        <v>0</v>
      </c>
      <c r="AB180" s="83">
        <f t="shared" si="21"/>
        <v>0</v>
      </c>
      <c r="AC180" s="83">
        <f t="shared" si="22"/>
        <v>0</v>
      </c>
      <c r="AD180" s="83">
        <f t="shared" si="23"/>
        <v>0</v>
      </c>
    </row>
    <row r="181" spans="1:30">
      <c r="A181" s="88" t="s">
        <v>209</v>
      </c>
      <c r="B181" s="88" t="s">
        <v>428</v>
      </c>
      <c r="C181" s="115"/>
      <c r="D181" s="119" t="s">
        <v>508</v>
      </c>
      <c r="E181" s="120" t="s">
        <v>515</v>
      </c>
      <c r="F181" s="89">
        <v>9</v>
      </c>
      <c r="G181" s="90">
        <v>1</v>
      </c>
      <c r="H181" s="86"/>
      <c r="I181" s="90">
        <v>5</v>
      </c>
      <c r="J181" s="86"/>
      <c r="K181" s="90">
        <v>10</v>
      </c>
      <c r="L181" s="86"/>
      <c r="M181" s="87"/>
      <c r="N181" s="75"/>
      <c r="O181" s="88"/>
      <c r="P181" s="76"/>
      <c r="Q181" s="79" t="str" cm="1">
        <f t="array" ref="Q181">_xlfn.IFS(((COUNT(G181:H181)&lt;&gt;1)*(COUNT(I181:J181)&lt;&gt;1)*(COUNT(K181:L181)&lt;&gt;1)*(COUNT(M181:N181)&lt;&gt;1)*(COUNT(P181)=1))=1, "vollständig",  1*(COUNTA(H181,J181,L181,N181)=0), "kein Angebot", 1, "unvollständig")</f>
        <v>kein Angebot</v>
      </c>
      <c r="R181" s="113"/>
      <c r="S181" s="77" t="s">
        <v>45</v>
      </c>
      <c r="T181" s="112"/>
      <c r="U181" s="76"/>
      <c r="V181" s="78" cm="1">
        <f t="array" ref="V181">INDEX(Lieferzeitenfaktor!$B$5:$B$9,MATCH(1, (O181&gt;=Lieferzeitenfaktor!$C$5:$C$9)*(O181&lt;=Lieferzeitenfaktor!$D$5:$D$9),0))</f>
        <v>1</v>
      </c>
      <c r="W181" s="80" t="e">
        <f t="shared" si="19"/>
        <v>#DIV/0!</v>
      </c>
      <c r="X181" s="81" cm="1">
        <f t="array" ref="X181">_xlfn.IFNA(INDEX(Lieferzeitenfaktor!$E$5:$G$9,MATCH(V181,Lieferzeitenfaktor!$B$5:$B$9,0),MATCH(1, (W181&gt;Lieferzeitenfaktor!$E$3:$G$3)*(W181 &lt;= Lieferzeitenfaktor!$E$4:$G$4),0) ),1)</f>
        <v>1</v>
      </c>
      <c r="Y181" s="82">
        <f t="shared" si="13"/>
        <v>0</v>
      </c>
      <c r="Z181" s="82">
        <f t="shared" si="14"/>
        <v>0</v>
      </c>
      <c r="AA181" s="83">
        <f t="shared" si="20"/>
        <v>0</v>
      </c>
      <c r="AB181" s="83">
        <f t="shared" si="21"/>
        <v>0</v>
      </c>
      <c r="AC181" s="83">
        <f t="shared" si="22"/>
        <v>0</v>
      </c>
      <c r="AD181" s="83">
        <f t="shared" si="23"/>
        <v>0</v>
      </c>
    </row>
    <row r="182" spans="1:30">
      <c r="A182" s="88" t="s">
        <v>210</v>
      </c>
      <c r="B182" s="88" t="s">
        <v>429</v>
      </c>
      <c r="C182" s="115"/>
      <c r="D182" s="119" t="s">
        <v>508</v>
      </c>
      <c r="E182" s="120" t="s">
        <v>515</v>
      </c>
      <c r="F182" s="89">
        <v>9</v>
      </c>
      <c r="G182" s="90">
        <v>1</v>
      </c>
      <c r="H182" s="86"/>
      <c r="I182" s="90">
        <v>5</v>
      </c>
      <c r="J182" s="86"/>
      <c r="K182" s="90">
        <v>10</v>
      </c>
      <c r="L182" s="86"/>
      <c r="M182" s="87"/>
      <c r="N182" s="75"/>
      <c r="O182" s="88"/>
      <c r="P182" s="76"/>
      <c r="Q182" s="79" t="str" cm="1">
        <f t="array" ref="Q182">_xlfn.IFS(((COUNT(G182:H182)&lt;&gt;1)*(COUNT(I182:J182)&lt;&gt;1)*(COUNT(K182:L182)&lt;&gt;1)*(COUNT(M182:N182)&lt;&gt;1)*(COUNT(P182)=1))=1, "vollständig",  1*(COUNTA(H182,J182,L182,N182)=0), "kein Angebot", 1, "unvollständig")</f>
        <v>kein Angebot</v>
      </c>
      <c r="R182" s="113"/>
      <c r="S182" s="77" t="s">
        <v>45</v>
      </c>
      <c r="T182" s="112"/>
      <c r="U182" s="76"/>
      <c r="V182" s="78" cm="1">
        <f t="array" ref="V182">INDEX(Lieferzeitenfaktor!$B$5:$B$9,MATCH(1, (O182&gt;=Lieferzeitenfaktor!$C$5:$C$9)*(O182&lt;=Lieferzeitenfaktor!$D$5:$D$9),0))</f>
        <v>1</v>
      </c>
      <c r="W182" s="80" t="e">
        <f t="shared" si="19"/>
        <v>#DIV/0!</v>
      </c>
      <c r="X182" s="81" cm="1">
        <f t="array" ref="X182">_xlfn.IFNA(INDEX(Lieferzeitenfaktor!$E$5:$G$9,MATCH(V182,Lieferzeitenfaktor!$B$5:$B$9,0),MATCH(1, (W182&gt;Lieferzeitenfaktor!$E$3:$G$3)*(W182 &lt;= Lieferzeitenfaktor!$E$4:$G$4),0) ),1)</f>
        <v>1</v>
      </c>
      <c r="Y182" s="82">
        <f t="shared" si="13"/>
        <v>0</v>
      </c>
      <c r="Z182" s="82">
        <f t="shared" si="14"/>
        <v>0</v>
      </c>
      <c r="AA182" s="83">
        <f t="shared" si="20"/>
        <v>0</v>
      </c>
      <c r="AB182" s="83">
        <f t="shared" si="21"/>
        <v>0</v>
      </c>
      <c r="AC182" s="83">
        <f t="shared" si="22"/>
        <v>0</v>
      </c>
      <c r="AD182" s="83">
        <f t="shared" si="23"/>
        <v>0</v>
      </c>
    </row>
    <row r="183" spans="1:30">
      <c r="A183" s="88" t="s">
        <v>211</v>
      </c>
      <c r="B183" s="88" t="s">
        <v>430</v>
      </c>
      <c r="C183" s="115"/>
      <c r="D183" s="119" t="s">
        <v>508</v>
      </c>
      <c r="E183" s="120" t="s">
        <v>515</v>
      </c>
      <c r="F183" s="89">
        <v>2</v>
      </c>
      <c r="G183" s="90">
        <v>1</v>
      </c>
      <c r="H183" s="86"/>
      <c r="I183" s="90">
        <v>5</v>
      </c>
      <c r="J183" s="86"/>
      <c r="K183" s="90">
        <v>10</v>
      </c>
      <c r="L183" s="86"/>
      <c r="M183" s="87"/>
      <c r="N183" s="75"/>
      <c r="O183" s="88"/>
      <c r="P183" s="76"/>
      <c r="Q183" s="79" t="str" cm="1">
        <f t="array" ref="Q183">_xlfn.IFS(((COUNT(G183:H183)&lt;&gt;1)*(COUNT(I183:J183)&lt;&gt;1)*(COUNT(K183:L183)&lt;&gt;1)*(COUNT(M183:N183)&lt;&gt;1)*(COUNT(P183)=1))=1, "vollständig",  1*(COUNTA(H183,J183,L183,N183)=0), "kein Angebot", 1, "unvollständig")</f>
        <v>kein Angebot</v>
      </c>
      <c r="R183" s="113"/>
      <c r="S183" s="77" t="s">
        <v>45</v>
      </c>
      <c r="T183" s="112"/>
      <c r="U183" s="76"/>
      <c r="V183" s="78" cm="1">
        <f t="array" ref="V183">INDEX(Lieferzeitenfaktor!$B$5:$B$9,MATCH(1, (O183&gt;=Lieferzeitenfaktor!$C$5:$C$9)*(O183&lt;=Lieferzeitenfaktor!$D$5:$D$9),0))</f>
        <v>1</v>
      </c>
      <c r="W183" s="80" t="e">
        <f t="shared" si="19"/>
        <v>#DIV/0!</v>
      </c>
      <c r="X183" s="81" cm="1">
        <f t="array" ref="X183">_xlfn.IFNA(INDEX(Lieferzeitenfaktor!$E$5:$G$9,MATCH(V183,Lieferzeitenfaktor!$B$5:$B$9,0),MATCH(1, (W183&gt;Lieferzeitenfaktor!$E$3:$G$3)*(W183 &lt;= Lieferzeitenfaktor!$E$4:$G$4),0) ),1)</f>
        <v>1</v>
      </c>
      <c r="Y183" s="82">
        <f t="shared" si="13"/>
        <v>0</v>
      </c>
      <c r="Z183" s="82">
        <f t="shared" si="14"/>
        <v>0</v>
      </c>
      <c r="AA183" s="83">
        <f t="shared" si="20"/>
        <v>0</v>
      </c>
      <c r="AB183" s="83">
        <f t="shared" si="21"/>
        <v>0</v>
      </c>
      <c r="AC183" s="83">
        <f t="shared" si="22"/>
        <v>0</v>
      </c>
      <c r="AD183" s="83">
        <f t="shared" si="23"/>
        <v>0</v>
      </c>
    </row>
    <row r="184" spans="1:30">
      <c r="A184" s="88" t="s">
        <v>212</v>
      </c>
      <c r="B184" s="88" t="s">
        <v>431</v>
      </c>
      <c r="C184" s="115"/>
      <c r="D184" s="119" t="s">
        <v>508</v>
      </c>
      <c r="E184" s="120" t="s">
        <v>515</v>
      </c>
      <c r="F184" s="89">
        <v>7</v>
      </c>
      <c r="G184" s="90">
        <v>1</v>
      </c>
      <c r="H184" s="86"/>
      <c r="I184" s="90">
        <v>5</v>
      </c>
      <c r="J184" s="86"/>
      <c r="K184" s="90">
        <v>10</v>
      </c>
      <c r="L184" s="86"/>
      <c r="M184" s="87"/>
      <c r="N184" s="75"/>
      <c r="O184" s="88"/>
      <c r="P184" s="76"/>
      <c r="Q184" s="79" t="str" cm="1">
        <f t="array" ref="Q184">_xlfn.IFS(((COUNT(G184:H184)&lt;&gt;1)*(COUNT(I184:J184)&lt;&gt;1)*(COUNT(K184:L184)&lt;&gt;1)*(COUNT(M184:N184)&lt;&gt;1)*(COUNT(P184)=1))=1, "vollständig",  1*(COUNTA(H184,J184,L184,N184)=0), "kein Angebot", 1, "unvollständig")</f>
        <v>kein Angebot</v>
      </c>
      <c r="R184" s="113"/>
      <c r="S184" s="77" t="s">
        <v>45</v>
      </c>
      <c r="T184" s="112"/>
      <c r="U184" s="76"/>
      <c r="V184" s="78" cm="1">
        <f t="array" ref="V184">INDEX(Lieferzeitenfaktor!$B$5:$B$9,MATCH(1, (O184&gt;=Lieferzeitenfaktor!$C$5:$C$9)*(O184&lt;=Lieferzeitenfaktor!$D$5:$D$9),0))</f>
        <v>1</v>
      </c>
      <c r="W184" s="80" t="e">
        <f t="shared" ref="W184:W247" si="24">IF((P184-O184)/O184&lt;0,0,(P184-O184)/O184)</f>
        <v>#DIV/0!</v>
      </c>
      <c r="X184" s="81" cm="1">
        <f t="array" ref="X184">_xlfn.IFNA(INDEX(Lieferzeitenfaktor!$E$5:$G$9,MATCH(V184,Lieferzeitenfaktor!$B$5:$B$9,0),MATCH(1, (W184&gt;Lieferzeitenfaktor!$E$3:$G$3)*(W184 &lt;= Lieferzeitenfaktor!$E$4:$G$4),0) ),1)</f>
        <v>1</v>
      </c>
      <c r="Y184" s="82">
        <f t="shared" si="13"/>
        <v>0</v>
      </c>
      <c r="Z184" s="82">
        <f t="shared" si="14"/>
        <v>0</v>
      </c>
      <c r="AA184" s="83">
        <f t="shared" ref="AA184:AA247" si="25">H184+Y184+Z184</f>
        <v>0</v>
      </c>
      <c r="AB184" s="83">
        <f t="shared" ref="AB184:AB247" si="26">((G184*H184)+(I184*J184)+(K184*L184)+(M184*N184))/(G184+I184+K184+M184)</f>
        <v>0</v>
      </c>
      <c r="AC184" s="83">
        <f t="shared" ref="AC184:AC247" si="27">AB184+Y184+Z184</f>
        <v>0</v>
      </c>
      <c r="AD184" s="83">
        <f t="shared" ref="AD184:AD247" si="28">((H184+J184+L184+N184)/4)+Y184+Z184</f>
        <v>0</v>
      </c>
    </row>
    <row r="185" spans="1:30">
      <c r="A185" s="88" t="s">
        <v>213</v>
      </c>
      <c r="B185" s="88" t="s">
        <v>432</v>
      </c>
      <c r="C185" s="115"/>
      <c r="D185" s="119">
        <v>0</v>
      </c>
      <c r="E185" s="120" t="s">
        <v>515</v>
      </c>
      <c r="F185" s="89">
        <v>1</v>
      </c>
      <c r="G185" s="90">
        <v>1</v>
      </c>
      <c r="H185" s="86"/>
      <c r="I185" s="90">
        <v>5</v>
      </c>
      <c r="J185" s="86"/>
      <c r="K185" s="90">
        <v>10</v>
      </c>
      <c r="L185" s="86"/>
      <c r="M185" s="87"/>
      <c r="N185" s="75"/>
      <c r="O185" s="88"/>
      <c r="P185" s="76"/>
      <c r="Q185" s="79" t="str" cm="1">
        <f t="array" ref="Q185">_xlfn.IFS(((COUNT(G185:H185)&lt;&gt;1)*(COUNT(I185:J185)&lt;&gt;1)*(COUNT(K185:L185)&lt;&gt;1)*(COUNT(M185:N185)&lt;&gt;1)*(COUNT(P185)=1))=1, "vollständig",  1*(COUNTA(H185,J185,L185,N185)=0), "kein Angebot", 1, "unvollständig")</f>
        <v>kein Angebot</v>
      </c>
      <c r="R185" s="113"/>
      <c r="S185" s="77" t="s">
        <v>45</v>
      </c>
      <c r="T185" s="112"/>
      <c r="U185" s="76"/>
      <c r="V185" s="78" cm="1">
        <f t="array" ref="V185">INDEX(Lieferzeitenfaktor!$B$5:$B$9,MATCH(1, (O185&gt;=Lieferzeitenfaktor!$C$5:$C$9)*(O185&lt;=Lieferzeitenfaktor!$D$5:$D$9),0))</f>
        <v>1</v>
      </c>
      <c r="W185" s="80" t="e">
        <f t="shared" si="24"/>
        <v>#DIV/0!</v>
      </c>
      <c r="X185" s="81" cm="1">
        <f t="array" ref="X185">_xlfn.IFNA(INDEX(Lieferzeitenfaktor!$E$5:$G$9,MATCH(V185,Lieferzeitenfaktor!$B$5:$B$9,0),MATCH(1, (W185&gt;Lieferzeitenfaktor!$E$3:$G$3)*(W185 &lt;= Lieferzeitenfaktor!$E$4:$G$4),0) ),1)</f>
        <v>1</v>
      </c>
      <c r="Y185" s="82">
        <f t="shared" si="13"/>
        <v>0</v>
      </c>
      <c r="Z185" s="82">
        <f t="shared" si="14"/>
        <v>0</v>
      </c>
      <c r="AA185" s="83">
        <f t="shared" si="25"/>
        <v>0</v>
      </c>
      <c r="AB185" s="83">
        <f t="shared" si="26"/>
        <v>0</v>
      </c>
      <c r="AC185" s="83">
        <f t="shared" si="27"/>
        <v>0</v>
      </c>
      <c r="AD185" s="83">
        <f t="shared" si="28"/>
        <v>0</v>
      </c>
    </row>
    <row r="186" spans="1:30">
      <c r="A186" s="88" t="s">
        <v>214</v>
      </c>
      <c r="B186" s="88" t="s">
        <v>344</v>
      </c>
      <c r="C186" s="115"/>
      <c r="D186" s="119">
        <v>0</v>
      </c>
      <c r="E186" s="120" t="s">
        <v>516</v>
      </c>
      <c r="F186" s="89">
        <v>31.880000000000003</v>
      </c>
      <c r="G186" s="90">
        <v>1</v>
      </c>
      <c r="H186" s="86"/>
      <c r="I186" s="90">
        <v>5</v>
      </c>
      <c r="J186" s="86"/>
      <c r="K186" s="90">
        <v>10</v>
      </c>
      <c r="L186" s="86"/>
      <c r="M186" s="87"/>
      <c r="N186" s="75"/>
      <c r="O186" s="88"/>
      <c r="P186" s="76"/>
      <c r="Q186" s="79" t="str" cm="1">
        <f t="array" ref="Q186">_xlfn.IFS(((COUNT(G186:H186)&lt;&gt;1)*(COUNT(I186:J186)&lt;&gt;1)*(COUNT(K186:L186)&lt;&gt;1)*(COUNT(M186:N186)&lt;&gt;1)*(COUNT(P186)=1))=1, "vollständig",  1*(COUNTA(H186,J186,L186,N186)=0), "kein Angebot", 1, "unvollständig")</f>
        <v>kein Angebot</v>
      </c>
      <c r="R186" s="113"/>
      <c r="S186" s="77" t="s">
        <v>45</v>
      </c>
      <c r="T186" s="112"/>
      <c r="U186" s="76"/>
      <c r="V186" s="78" cm="1">
        <f t="array" ref="V186">INDEX(Lieferzeitenfaktor!$B$5:$B$9,MATCH(1, (O186&gt;=Lieferzeitenfaktor!$C$5:$C$9)*(O186&lt;=Lieferzeitenfaktor!$D$5:$D$9),0))</f>
        <v>1</v>
      </c>
      <c r="W186" s="80" t="e">
        <f t="shared" si="24"/>
        <v>#DIV/0!</v>
      </c>
      <c r="X186" s="81" cm="1">
        <f t="array" ref="X186">_xlfn.IFNA(INDEX(Lieferzeitenfaktor!$E$5:$G$9,MATCH(V186,Lieferzeitenfaktor!$B$5:$B$9,0),MATCH(1, (W186&gt;Lieferzeitenfaktor!$E$3:$G$3)*(W186 &lt;= Lieferzeitenfaktor!$E$4:$G$4),0) ),1)</f>
        <v>1</v>
      </c>
      <c r="Y186" s="82">
        <f t="shared" si="13"/>
        <v>0</v>
      </c>
      <c r="Z186" s="82">
        <f t="shared" si="14"/>
        <v>0</v>
      </c>
      <c r="AA186" s="83">
        <f t="shared" si="25"/>
        <v>0</v>
      </c>
      <c r="AB186" s="83">
        <f t="shared" si="26"/>
        <v>0</v>
      </c>
      <c r="AC186" s="83">
        <f t="shared" si="27"/>
        <v>0</v>
      </c>
      <c r="AD186" s="83">
        <f t="shared" si="28"/>
        <v>0</v>
      </c>
    </row>
    <row r="187" spans="1:30">
      <c r="A187" s="88" t="s">
        <v>215</v>
      </c>
      <c r="B187" s="88" t="s">
        <v>433</v>
      </c>
      <c r="C187" s="115"/>
      <c r="D187" s="119" t="s">
        <v>509</v>
      </c>
      <c r="E187" s="120" t="s">
        <v>515</v>
      </c>
      <c r="F187" s="89">
        <v>2.96</v>
      </c>
      <c r="G187" s="90">
        <v>1</v>
      </c>
      <c r="H187" s="86"/>
      <c r="I187" s="90">
        <v>5</v>
      </c>
      <c r="J187" s="86"/>
      <c r="K187" s="90">
        <v>10</v>
      </c>
      <c r="L187" s="86"/>
      <c r="M187" s="87"/>
      <c r="N187" s="75"/>
      <c r="O187" s="88"/>
      <c r="P187" s="76"/>
      <c r="Q187" s="79" t="str" cm="1">
        <f t="array" ref="Q187">_xlfn.IFS(((COUNT(G187:H187)&lt;&gt;1)*(COUNT(I187:J187)&lt;&gt;1)*(COUNT(K187:L187)&lt;&gt;1)*(COUNT(M187:N187)&lt;&gt;1)*(COUNT(P187)=1))=1, "vollständig",  1*(COUNTA(H187,J187,L187,N187)=0), "kein Angebot", 1, "unvollständig")</f>
        <v>kein Angebot</v>
      </c>
      <c r="R187" s="113"/>
      <c r="S187" s="77" t="s">
        <v>45</v>
      </c>
      <c r="T187" s="112"/>
      <c r="U187" s="76"/>
      <c r="V187" s="78" cm="1">
        <f t="array" ref="V187">INDEX(Lieferzeitenfaktor!$B$5:$B$9,MATCH(1, (O187&gt;=Lieferzeitenfaktor!$C$5:$C$9)*(O187&lt;=Lieferzeitenfaktor!$D$5:$D$9),0))</f>
        <v>1</v>
      </c>
      <c r="W187" s="80" t="e">
        <f t="shared" si="24"/>
        <v>#DIV/0!</v>
      </c>
      <c r="X187" s="81" cm="1">
        <f t="array" ref="X187">_xlfn.IFNA(INDEX(Lieferzeitenfaktor!$E$5:$G$9,MATCH(V187,Lieferzeitenfaktor!$B$5:$B$9,0),MATCH(1, (W187&gt;Lieferzeitenfaktor!$E$3:$G$3)*(W187 &lt;= Lieferzeitenfaktor!$E$4:$G$4),0) ),1)</f>
        <v>1</v>
      </c>
      <c r="Y187" s="82">
        <f t="shared" si="13"/>
        <v>0</v>
      </c>
      <c r="Z187" s="82">
        <f t="shared" si="14"/>
        <v>0</v>
      </c>
      <c r="AA187" s="83">
        <f t="shared" si="25"/>
        <v>0</v>
      </c>
      <c r="AB187" s="83">
        <f t="shared" si="26"/>
        <v>0</v>
      </c>
      <c r="AC187" s="83">
        <f t="shared" si="27"/>
        <v>0</v>
      </c>
      <c r="AD187" s="83">
        <f t="shared" si="28"/>
        <v>0</v>
      </c>
    </row>
    <row r="188" spans="1:30">
      <c r="A188" s="88" t="s">
        <v>216</v>
      </c>
      <c r="B188" s="88" t="s">
        <v>434</v>
      </c>
      <c r="C188" s="115"/>
      <c r="D188" s="119">
        <v>0</v>
      </c>
      <c r="E188" s="120" t="s">
        <v>516</v>
      </c>
      <c r="F188" s="89">
        <v>193</v>
      </c>
      <c r="G188" s="90">
        <v>1</v>
      </c>
      <c r="H188" s="86"/>
      <c r="I188" s="90">
        <v>20</v>
      </c>
      <c r="J188" s="86"/>
      <c r="K188" s="90">
        <v>50</v>
      </c>
      <c r="L188" s="86"/>
      <c r="M188" s="87"/>
      <c r="N188" s="75"/>
      <c r="O188" s="88"/>
      <c r="P188" s="76"/>
      <c r="Q188" s="79" t="str" cm="1">
        <f t="array" ref="Q188">_xlfn.IFS(((COUNT(G188:H188)&lt;&gt;1)*(COUNT(I188:J188)&lt;&gt;1)*(COUNT(K188:L188)&lt;&gt;1)*(COUNT(M188:N188)&lt;&gt;1)*(COUNT(P188)=1))=1, "vollständig",  1*(COUNTA(H188,J188,L188,N188)=0), "kein Angebot", 1, "unvollständig")</f>
        <v>kein Angebot</v>
      </c>
      <c r="R188" s="113"/>
      <c r="S188" s="77" t="s">
        <v>45</v>
      </c>
      <c r="T188" s="112"/>
      <c r="U188" s="76"/>
      <c r="V188" s="78" cm="1">
        <f t="array" ref="V188">INDEX(Lieferzeitenfaktor!$B$5:$B$9,MATCH(1, (O188&gt;=Lieferzeitenfaktor!$C$5:$C$9)*(O188&lt;=Lieferzeitenfaktor!$D$5:$D$9),0))</f>
        <v>1</v>
      </c>
      <c r="W188" s="80" t="e">
        <f t="shared" si="24"/>
        <v>#DIV/0!</v>
      </c>
      <c r="X188" s="81" cm="1">
        <f t="array" ref="X188">_xlfn.IFNA(INDEX(Lieferzeitenfaktor!$E$5:$G$9,MATCH(V188,Lieferzeitenfaktor!$B$5:$B$9,0),MATCH(1, (W188&gt;Lieferzeitenfaktor!$E$3:$G$3)*(W188 &lt;= Lieferzeitenfaktor!$E$4:$G$4),0) ),1)</f>
        <v>1</v>
      </c>
      <c r="Y188" s="82">
        <f t="shared" si="13"/>
        <v>0</v>
      </c>
      <c r="Z188" s="82">
        <f t="shared" si="14"/>
        <v>0</v>
      </c>
      <c r="AA188" s="83">
        <f t="shared" si="25"/>
        <v>0</v>
      </c>
      <c r="AB188" s="83">
        <f t="shared" si="26"/>
        <v>0</v>
      </c>
      <c r="AC188" s="83">
        <f t="shared" si="27"/>
        <v>0</v>
      </c>
      <c r="AD188" s="83">
        <f t="shared" si="28"/>
        <v>0</v>
      </c>
    </row>
    <row r="189" spans="1:30">
      <c r="A189" s="88" t="s">
        <v>217</v>
      </c>
      <c r="B189" s="88" t="s">
        <v>435</v>
      </c>
      <c r="C189" s="115"/>
      <c r="D189" s="119" t="s">
        <v>508</v>
      </c>
      <c r="E189" s="120" t="s">
        <v>515</v>
      </c>
      <c r="F189" s="89">
        <v>29</v>
      </c>
      <c r="G189" s="90">
        <v>1</v>
      </c>
      <c r="H189" s="86"/>
      <c r="I189" s="90">
        <v>5</v>
      </c>
      <c r="J189" s="86"/>
      <c r="K189" s="90">
        <v>10</v>
      </c>
      <c r="L189" s="86"/>
      <c r="M189" s="87"/>
      <c r="N189" s="75"/>
      <c r="O189" s="88"/>
      <c r="P189" s="76"/>
      <c r="Q189" s="79" t="str" cm="1">
        <f t="array" ref="Q189">_xlfn.IFS(((COUNT(G189:H189)&lt;&gt;1)*(COUNT(I189:J189)&lt;&gt;1)*(COUNT(K189:L189)&lt;&gt;1)*(COUNT(M189:N189)&lt;&gt;1)*(COUNT(P189)=1))=1, "vollständig",  1*(COUNTA(H189,J189,L189,N189)=0), "kein Angebot", 1, "unvollständig")</f>
        <v>kein Angebot</v>
      </c>
      <c r="R189" s="113"/>
      <c r="S189" s="77" t="s">
        <v>45</v>
      </c>
      <c r="T189" s="112"/>
      <c r="U189" s="76"/>
      <c r="V189" s="78" cm="1">
        <f t="array" ref="V189">INDEX(Lieferzeitenfaktor!$B$5:$B$9,MATCH(1, (O189&gt;=Lieferzeitenfaktor!$C$5:$C$9)*(O189&lt;=Lieferzeitenfaktor!$D$5:$D$9),0))</f>
        <v>1</v>
      </c>
      <c r="W189" s="80" t="e">
        <f t="shared" si="24"/>
        <v>#DIV/0!</v>
      </c>
      <c r="X189" s="81" cm="1">
        <f t="array" ref="X189">_xlfn.IFNA(INDEX(Lieferzeitenfaktor!$E$5:$G$9,MATCH(V189,Lieferzeitenfaktor!$B$5:$B$9,0),MATCH(1, (W189&gt;Lieferzeitenfaktor!$E$3:$G$3)*(W189 &lt;= Lieferzeitenfaktor!$E$4:$G$4),0) ),1)</f>
        <v>1</v>
      </c>
      <c r="Y189" s="82">
        <f t="shared" si="13"/>
        <v>0</v>
      </c>
      <c r="Z189" s="82">
        <f t="shared" si="14"/>
        <v>0</v>
      </c>
      <c r="AA189" s="83">
        <f t="shared" si="25"/>
        <v>0</v>
      </c>
      <c r="AB189" s="83">
        <f t="shared" si="26"/>
        <v>0</v>
      </c>
      <c r="AC189" s="83">
        <f t="shared" si="27"/>
        <v>0</v>
      </c>
      <c r="AD189" s="83">
        <f t="shared" si="28"/>
        <v>0</v>
      </c>
    </row>
    <row r="190" spans="1:30">
      <c r="A190" s="88" t="s">
        <v>218</v>
      </c>
      <c r="B190" s="88" t="s">
        <v>436</v>
      </c>
      <c r="C190" s="115"/>
      <c r="D190" s="119" t="s">
        <v>510</v>
      </c>
      <c r="E190" s="120" t="s">
        <v>515</v>
      </c>
      <c r="F190" s="89">
        <v>1.6659999999999999</v>
      </c>
      <c r="G190" s="90">
        <v>1</v>
      </c>
      <c r="H190" s="86"/>
      <c r="I190" s="90">
        <v>5</v>
      </c>
      <c r="J190" s="86"/>
      <c r="K190" s="90">
        <v>10</v>
      </c>
      <c r="L190" s="86"/>
      <c r="M190" s="87"/>
      <c r="N190" s="75"/>
      <c r="O190" s="88"/>
      <c r="P190" s="76"/>
      <c r="Q190" s="79" t="str" cm="1">
        <f t="array" ref="Q190">_xlfn.IFS(((COUNT(G190:H190)&lt;&gt;1)*(COUNT(I190:J190)&lt;&gt;1)*(COUNT(K190:L190)&lt;&gt;1)*(COUNT(M190:N190)&lt;&gt;1)*(COUNT(P190)=1))=1, "vollständig",  1*(COUNTA(H190,J190,L190,N190)=0), "kein Angebot", 1, "unvollständig")</f>
        <v>kein Angebot</v>
      </c>
      <c r="R190" s="113"/>
      <c r="S190" s="77" t="s">
        <v>45</v>
      </c>
      <c r="T190" s="112"/>
      <c r="U190" s="76"/>
      <c r="V190" s="78" cm="1">
        <f t="array" ref="V190">INDEX(Lieferzeitenfaktor!$B$5:$B$9,MATCH(1, (O190&gt;=Lieferzeitenfaktor!$C$5:$C$9)*(O190&lt;=Lieferzeitenfaktor!$D$5:$D$9),0))</f>
        <v>1</v>
      </c>
      <c r="W190" s="80" t="e">
        <f t="shared" si="24"/>
        <v>#DIV/0!</v>
      </c>
      <c r="X190" s="81" cm="1">
        <f t="array" ref="X190">_xlfn.IFNA(INDEX(Lieferzeitenfaktor!$E$5:$G$9,MATCH(V190,Lieferzeitenfaktor!$B$5:$B$9,0),MATCH(1, (W190&gt;Lieferzeitenfaktor!$E$3:$G$3)*(W190 &lt;= Lieferzeitenfaktor!$E$4:$G$4),0) ),1)</f>
        <v>1</v>
      </c>
      <c r="Y190" s="82">
        <f t="shared" si="13"/>
        <v>0</v>
      </c>
      <c r="Z190" s="82">
        <f t="shared" si="14"/>
        <v>0</v>
      </c>
      <c r="AA190" s="83">
        <f t="shared" si="25"/>
        <v>0</v>
      </c>
      <c r="AB190" s="83">
        <f t="shared" si="26"/>
        <v>0</v>
      </c>
      <c r="AC190" s="83">
        <f t="shared" si="27"/>
        <v>0</v>
      </c>
      <c r="AD190" s="83">
        <f t="shared" si="28"/>
        <v>0</v>
      </c>
    </row>
    <row r="191" spans="1:30">
      <c r="A191" s="88" t="s">
        <v>219</v>
      </c>
      <c r="B191" s="88" t="s">
        <v>437</v>
      </c>
      <c r="C191" s="115"/>
      <c r="D191" s="119" t="s">
        <v>510</v>
      </c>
      <c r="E191" s="120" t="s">
        <v>515</v>
      </c>
      <c r="F191" s="89">
        <v>42</v>
      </c>
      <c r="G191" s="90">
        <v>1</v>
      </c>
      <c r="H191" s="86"/>
      <c r="I191" s="90">
        <v>5</v>
      </c>
      <c r="J191" s="86"/>
      <c r="K191" s="90">
        <v>10</v>
      </c>
      <c r="L191" s="86"/>
      <c r="M191" s="87"/>
      <c r="N191" s="75"/>
      <c r="O191" s="88"/>
      <c r="P191" s="76"/>
      <c r="Q191" s="79" t="str" cm="1">
        <f t="array" ref="Q191">_xlfn.IFS(((COUNT(G191:H191)&lt;&gt;1)*(COUNT(I191:J191)&lt;&gt;1)*(COUNT(K191:L191)&lt;&gt;1)*(COUNT(M191:N191)&lt;&gt;1)*(COUNT(P191)=1))=1, "vollständig",  1*(COUNTA(H191,J191,L191,N191)=0), "kein Angebot", 1, "unvollständig")</f>
        <v>kein Angebot</v>
      </c>
      <c r="R191" s="113"/>
      <c r="S191" s="77" t="s">
        <v>45</v>
      </c>
      <c r="T191" s="112"/>
      <c r="U191" s="76"/>
      <c r="V191" s="78" cm="1">
        <f t="array" ref="V191">INDEX(Lieferzeitenfaktor!$B$5:$B$9,MATCH(1, (O191&gt;=Lieferzeitenfaktor!$C$5:$C$9)*(O191&lt;=Lieferzeitenfaktor!$D$5:$D$9),0))</f>
        <v>1</v>
      </c>
      <c r="W191" s="80" t="e">
        <f t="shared" si="24"/>
        <v>#DIV/0!</v>
      </c>
      <c r="X191" s="81" cm="1">
        <f t="array" ref="X191">_xlfn.IFNA(INDEX(Lieferzeitenfaktor!$E$5:$G$9,MATCH(V191,Lieferzeitenfaktor!$B$5:$B$9,0),MATCH(1, (W191&gt;Lieferzeitenfaktor!$E$3:$G$3)*(W191 &lt;= Lieferzeitenfaktor!$E$4:$G$4),0) ),1)</f>
        <v>1</v>
      </c>
      <c r="Y191" s="82">
        <f t="shared" si="13"/>
        <v>0</v>
      </c>
      <c r="Z191" s="82">
        <f t="shared" si="14"/>
        <v>0</v>
      </c>
      <c r="AA191" s="83">
        <f t="shared" si="25"/>
        <v>0</v>
      </c>
      <c r="AB191" s="83">
        <f t="shared" si="26"/>
        <v>0</v>
      </c>
      <c r="AC191" s="83">
        <f t="shared" si="27"/>
        <v>0</v>
      </c>
      <c r="AD191" s="83">
        <f t="shared" si="28"/>
        <v>0</v>
      </c>
    </row>
    <row r="192" spans="1:30">
      <c r="A192" s="88" t="s">
        <v>220</v>
      </c>
      <c r="B192" s="88" t="s">
        <v>438</v>
      </c>
      <c r="C192" s="115"/>
      <c r="D192" s="119" t="s">
        <v>508</v>
      </c>
      <c r="E192" s="120" t="s">
        <v>515</v>
      </c>
      <c r="F192" s="89">
        <v>30</v>
      </c>
      <c r="G192" s="90">
        <v>1</v>
      </c>
      <c r="H192" s="86"/>
      <c r="I192" s="90">
        <v>5</v>
      </c>
      <c r="J192" s="86"/>
      <c r="K192" s="90">
        <v>10</v>
      </c>
      <c r="L192" s="86"/>
      <c r="M192" s="87"/>
      <c r="N192" s="75"/>
      <c r="O192" s="88"/>
      <c r="P192" s="76"/>
      <c r="Q192" s="79" t="str" cm="1">
        <f t="array" ref="Q192">_xlfn.IFS(((COUNT(G192:H192)&lt;&gt;1)*(COUNT(I192:J192)&lt;&gt;1)*(COUNT(K192:L192)&lt;&gt;1)*(COUNT(M192:N192)&lt;&gt;1)*(COUNT(P192)=1))=1, "vollständig",  1*(COUNTA(H192,J192,L192,N192)=0), "kein Angebot", 1, "unvollständig")</f>
        <v>kein Angebot</v>
      </c>
      <c r="R192" s="113"/>
      <c r="S192" s="77" t="s">
        <v>45</v>
      </c>
      <c r="T192" s="112"/>
      <c r="U192" s="76"/>
      <c r="V192" s="78" cm="1">
        <f t="array" ref="V192">INDEX(Lieferzeitenfaktor!$B$5:$B$9,MATCH(1, (O192&gt;=Lieferzeitenfaktor!$C$5:$C$9)*(O192&lt;=Lieferzeitenfaktor!$D$5:$D$9),0))</f>
        <v>1</v>
      </c>
      <c r="W192" s="80" t="e">
        <f t="shared" si="24"/>
        <v>#DIV/0!</v>
      </c>
      <c r="X192" s="81" cm="1">
        <f t="array" ref="X192">_xlfn.IFNA(INDEX(Lieferzeitenfaktor!$E$5:$G$9,MATCH(V192,Lieferzeitenfaktor!$B$5:$B$9,0),MATCH(1, (W192&gt;Lieferzeitenfaktor!$E$3:$G$3)*(W192 &lt;= Lieferzeitenfaktor!$E$4:$G$4),0) ),1)</f>
        <v>1</v>
      </c>
      <c r="Y192" s="82">
        <f t="shared" si="13"/>
        <v>0</v>
      </c>
      <c r="Z192" s="82">
        <f t="shared" si="14"/>
        <v>0</v>
      </c>
      <c r="AA192" s="83">
        <f t="shared" si="25"/>
        <v>0</v>
      </c>
      <c r="AB192" s="83">
        <f t="shared" si="26"/>
        <v>0</v>
      </c>
      <c r="AC192" s="83">
        <f t="shared" si="27"/>
        <v>0</v>
      </c>
      <c r="AD192" s="83">
        <f t="shared" si="28"/>
        <v>0</v>
      </c>
    </row>
    <row r="193" spans="1:30">
      <c r="A193" s="88" t="s">
        <v>221</v>
      </c>
      <c r="B193" s="88" t="s">
        <v>439</v>
      </c>
      <c r="C193" s="115"/>
      <c r="D193" s="119" t="s">
        <v>508</v>
      </c>
      <c r="E193" s="120" t="s">
        <v>515</v>
      </c>
      <c r="F193" s="89">
        <v>56</v>
      </c>
      <c r="G193" s="90">
        <v>1</v>
      </c>
      <c r="H193" s="86"/>
      <c r="I193" s="90">
        <v>20</v>
      </c>
      <c r="J193" s="86"/>
      <c r="K193" s="90">
        <v>50</v>
      </c>
      <c r="L193" s="86"/>
      <c r="M193" s="87"/>
      <c r="N193" s="75"/>
      <c r="O193" s="88"/>
      <c r="P193" s="76"/>
      <c r="Q193" s="79" t="str" cm="1">
        <f t="array" ref="Q193">_xlfn.IFS(((COUNT(G193:H193)&lt;&gt;1)*(COUNT(I193:J193)&lt;&gt;1)*(COUNT(K193:L193)&lt;&gt;1)*(COUNT(M193:N193)&lt;&gt;1)*(COUNT(P193)=1))=1, "vollständig",  1*(COUNTA(H193,J193,L193,N193)=0), "kein Angebot", 1, "unvollständig")</f>
        <v>kein Angebot</v>
      </c>
      <c r="R193" s="113"/>
      <c r="S193" s="77" t="s">
        <v>45</v>
      </c>
      <c r="T193" s="112"/>
      <c r="U193" s="76"/>
      <c r="V193" s="78" cm="1">
        <f t="array" ref="V193">INDEX(Lieferzeitenfaktor!$B$5:$B$9,MATCH(1, (O193&gt;=Lieferzeitenfaktor!$C$5:$C$9)*(O193&lt;=Lieferzeitenfaktor!$D$5:$D$9),0))</f>
        <v>1</v>
      </c>
      <c r="W193" s="80" t="e">
        <f t="shared" si="24"/>
        <v>#DIV/0!</v>
      </c>
      <c r="X193" s="81" cm="1">
        <f t="array" ref="X193">_xlfn.IFNA(INDEX(Lieferzeitenfaktor!$E$5:$G$9,MATCH(V193,Lieferzeitenfaktor!$B$5:$B$9,0),MATCH(1, (W193&gt;Lieferzeitenfaktor!$E$3:$G$3)*(W193 &lt;= Lieferzeitenfaktor!$E$4:$G$4),0) ),1)</f>
        <v>1</v>
      </c>
      <c r="Y193" s="82">
        <f t="shared" si="13"/>
        <v>0</v>
      </c>
      <c r="Z193" s="82">
        <f t="shared" si="14"/>
        <v>0</v>
      </c>
      <c r="AA193" s="83">
        <f t="shared" si="25"/>
        <v>0</v>
      </c>
      <c r="AB193" s="83">
        <f t="shared" si="26"/>
        <v>0</v>
      </c>
      <c r="AC193" s="83">
        <f t="shared" si="27"/>
        <v>0</v>
      </c>
      <c r="AD193" s="83">
        <f t="shared" si="28"/>
        <v>0</v>
      </c>
    </row>
    <row r="194" spans="1:30">
      <c r="A194" s="88" t="s">
        <v>222</v>
      </c>
      <c r="B194" s="88" t="s">
        <v>440</v>
      </c>
      <c r="C194" s="115"/>
      <c r="D194" s="119" t="s">
        <v>508</v>
      </c>
      <c r="E194" s="120" t="s">
        <v>515</v>
      </c>
      <c r="F194" s="89">
        <v>337</v>
      </c>
      <c r="G194" s="90">
        <v>200</v>
      </c>
      <c r="H194" s="86"/>
      <c r="I194" s="90">
        <v>300</v>
      </c>
      <c r="J194" s="86"/>
      <c r="K194" s="90" t="s">
        <v>518</v>
      </c>
      <c r="L194" s="86"/>
      <c r="M194" s="87"/>
      <c r="N194" s="75"/>
      <c r="O194" s="88"/>
      <c r="P194" s="76"/>
      <c r="Q194" s="79" t="str" cm="1">
        <f t="array" ref="Q194">_xlfn.IFS(((COUNT(G194:H194)&lt;&gt;1)*(COUNT(I194:J194)&lt;&gt;1)*(COUNT(K194:L194)&lt;&gt;1)*(COUNT(M194:N194)&lt;&gt;1)*(COUNT(P194)=1))=1, "vollständig",  1*(COUNTA(H194,J194,L194,N194)=0), "kein Angebot", 1, "unvollständig")</f>
        <v>kein Angebot</v>
      </c>
      <c r="R194" s="113"/>
      <c r="S194" s="77" t="s">
        <v>45</v>
      </c>
      <c r="T194" s="112"/>
      <c r="U194" s="76"/>
      <c r="V194" s="78" cm="1">
        <f t="array" ref="V194">INDEX(Lieferzeitenfaktor!$B$5:$B$9,MATCH(1, (O194&gt;=Lieferzeitenfaktor!$C$5:$C$9)*(O194&lt;=Lieferzeitenfaktor!$D$5:$D$9),0))</f>
        <v>1</v>
      </c>
      <c r="W194" s="80" t="e">
        <f t="shared" si="24"/>
        <v>#DIV/0!</v>
      </c>
      <c r="X194" s="81" cm="1">
        <f t="array" ref="X194">_xlfn.IFNA(INDEX(Lieferzeitenfaktor!$E$5:$G$9,MATCH(V194,Lieferzeitenfaktor!$B$5:$B$9,0),MATCH(1, (W194&gt;Lieferzeitenfaktor!$E$3:$G$3)*(W194 &lt;= Lieferzeitenfaktor!$E$4:$G$4),0) ),1)</f>
        <v>1</v>
      </c>
      <c r="Y194" s="82">
        <f t="shared" si="13"/>
        <v>0</v>
      </c>
      <c r="Z194" s="82">
        <f t="shared" si="14"/>
        <v>0</v>
      </c>
      <c r="AA194" s="83">
        <f t="shared" si="25"/>
        <v>0</v>
      </c>
      <c r="AB194" s="83" t="e">
        <f t="shared" si="26"/>
        <v>#VALUE!</v>
      </c>
      <c r="AC194" s="83" t="e">
        <f t="shared" si="27"/>
        <v>#VALUE!</v>
      </c>
      <c r="AD194" s="83">
        <f t="shared" si="28"/>
        <v>0</v>
      </c>
    </row>
    <row r="195" spans="1:30">
      <c r="A195" s="88" t="s">
        <v>223</v>
      </c>
      <c r="B195" s="88" t="s">
        <v>441</v>
      </c>
      <c r="C195" s="115"/>
      <c r="D195" s="119" t="s">
        <v>511</v>
      </c>
      <c r="E195" s="120" t="s">
        <v>515</v>
      </c>
      <c r="F195" s="89">
        <v>14.48</v>
      </c>
      <c r="G195" s="90">
        <v>1</v>
      </c>
      <c r="H195" s="86"/>
      <c r="I195" s="90">
        <v>5</v>
      </c>
      <c r="J195" s="86"/>
      <c r="K195" s="90">
        <v>10</v>
      </c>
      <c r="L195" s="86"/>
      <c r="M195" s="87"/>
      <c r="N195" s="75"/>
      <c r="O195" s="88"/>
      <c r="P195" s="76"/>
      <c r="Q195" s="79" t="str" cm="1">
        <f t="array" ref="Q195">_xlfn.IFS(((COUNT(G195:H195)&lt;&gt;1)*(COUNT(I195:J195)&lt;&gt;1)*(COUNT(K195:L195)&lt;&gt;1)*(COUNT(M195:N195)&lt;&gt;1)*(COUNT(P195)=1))=1, "vollständig",  1*(COUNTA(H195,J195,L195,N195)=0), "kein Angebot", 1, "unvollständig")</f>
        <v>kein Angebot</v>
      </c>
      <c r="R195" s="113"/>
      <c r="S195" s="77" t="s">
        <v>45</v>
      </c>
      <c r="T195" s="112"/>
      <c r="U195" s="76"/>
      <c r="V195" s="78" cm="1">
        <f t="array" ref="V195">INDEX(Lieferzeitenfaktor!$B$5:$B$9,MATCH(1, (O195&gt;=Lieferzeitenfaktor!$C$5:$C$9)*(O195&lt;=Lieferzeitenfaktor!$D$5:$D$9),0))</f>
        <v>1</v>
      </c>
      <c r="W195" s="80" t="e">
        <f t="shared" si="24"/>
        <v>#DIV/0!</v>
      </c>
      <c r="X195" s="81" cm="1">
        <f t="array" ref="X195">_xlfn.IFNA(INDEX(Lieferzeitenfaktor!$E$5:$G$9,MATCH(V195,Lieferzeitenfaktor!$B$5:$B$9,0),MATCH(1, (W195&gt;Lieferzeitenfaktor!$E$3:$G$3)*(W195 &lt;= Lieferzeitenfaktor!$E$4:$G$4),0) ),1)</f>
        <v>1</v>
      </c>
      <c r="Y195" s="82">
        <f t="shared" si="13"/>
        <v>0</v>
      </c>
      <c r="Z195" s="82">
        <f t="shared" si="14"/>
        <v>0</v>
      </c>
      <c r="AA195" s="83">
        <f t="shared" si="25"/>
        <v>0</v>
      </c>
      <c r="AB195" s="83">
        <f t="shared" si="26"/>
        <v>0</v>
      </c>
      <c r="AC195" s="83">
        <f t="shared" si="27"/>
        <v>0</v>
      </c>
      <c r="AD195" s="83">
        <f t="shared" si="28"/>
        <v>0</v>
      </c>
    </row>
    <row r="196" spans="1:30">
      <c r="A196" s="88" t="s">
        <v>224</v>
      </c>
      <c r="B196" s="88" t="s">
        <v>442</v>
      </c>
      <c r="C196" s="115"/>
      <c r="D196" s="119">
        <v>0</v>
      </c>
      <c r="E196" s="120" t="s">
        <v>515</v>
      </c>
      <c r="F196" s="89">
        <v>20</v>
      </c>
      <c r="G196" s="90">
        <v>1</v>
      </c>
      <c r="H196" s="86"/>
      <c r="I196" s="90">
        <v>5</v>
      </c>
      <c r="J196" s="86"/>
      <c r="K196" s="90">
        <v>10</v>
      </c>
      <c r="L196" s="86"/>
      <c r="M196" s="87"/>
      <c r="N196" s="75"/>
      <c r="O196" s="88"/>
      <c r="P196" s="76"/>
      <c r="Q196" s="79" t="str" cm="1">
        <f t="array" ref="Q196">_xlfn.IFS(((COUNT(G196:H196)&lt;&gt;1)*(COUNT(I196:J196)&lt;&gt;1)*(COUNT(K196:L196)&lt;&gt;1)*(COUNT(M196:N196)&lt;&gt;1)*(COUNT(P196)=1))=1, "vollständig",  1*(COUNTA(H196,J196,L196,N196)=0), "kein Angebot", 1, "unvollständig")</f>
        <v>kein Angebot</v>
      </c>
      <c r="R196" s="113"/>
      <c r="S196" s="77" t="s">
        <v>45</v>
      </c>
      <c r="T196" s="112"/>
      <c r="U196" s="76"/>
      <c r="V196" s="78" cm="1">
        <f t="array" ref="V196">INDEX(Lieferzeitenfaktor!$B$5:$B$9,MATCH(1, (O196&gt;=Lieferzeitenfaktor!$C$5:$C$9)*(O196&lt;=Lieferzeitenfaktor!$D$5:$D$9),0))</f>
        <v>1</v>
      </c>
      <c r="W196" s="80" t="e">
        <f t="shared" si="24"/>
        <v>#DIV/0!</v>
      </c>
      <c r="X196" s="81" cm="1">
        <f t="array" ref="X196">_xlfn.IFNA(INDEX(Lieferzeitenfaktor!$E$5:$G$9,MATCH(V196,Lieferzeitenfaktor!$B$5:$B$9,0),MATCH(1, (W196&gt;Lieferzeitenfaktor!$E$3:$G$3)*(W196 &lt;= Lieferzeitenfaktor!$E$4:$G$4),0) ),1)</f>
        <v>1</v>
      </c>
      <c r="Y196" s="82">
        <f t="shared" si="13"/>
        <v>0</v>
      </c>
      <c r="Z196" s="82">
        <f t="shared" si="14"/>
        <v>0</v>
      </c>
      <c r="AA196" s="83">
        <f t="shared" si="25"/>
        <v>0</v>
      </c>
      <c r="AB196" s="83">
        <f t="shared" si="26"/>
        <v>0</v>
      </c>
      <c r="AC196" s="83">
        <f t="shared" si="27"/>
        <v>0</v>
      </c>
      <c r="AD196" s="83">
        <f t="shared" si="28"/>
        <v>0</v>
      </c>
    </row>
    <row r="197" spans="1:30">
      <c r="A197" s="88" t="s">
        <v>225</v>
      </c>
      <c r="B197" s="88" t="s">
        <v>443</v>
      </c>
      <c r="C197" s="115"/>
      <c r="D197" s="119">
        <v>0</v>
      </c>
      <c r="E197" s="120" t="s">
        <v>515</v>
      </c>
      <c r="F197" s="89">
        <v>9</v>
      </c>
      <c r="G197" s="90">
        <v>1</v>
      </c>
      <c r="H197" s="86"/>
      <c r="I197" s="90">
        <v>5</v>
      </c>
      <c r="J197" s="86"/>
      <c r="K197" s="90">
        <v>10</v>
      </c>
      <c r="L197" s="86"/>
      <c r="M197" s="87"/>
      <c r="N197" s="75"/>
      <c r="O197" s="88"/>
      <c r="P197" s="76"/>
      <c r="Q197" s="79" t="str" cm="1">
        <f t="array" ref="Q197">_xlfn.IFS(((COUNT(G197:H197)&lt;&gt;1)*(COUNT(I197:J197)&lt;&gt;1)*(COUNT(K197:L197)&lt;&gt;1)*(COUNT(M197:N197)&lt;&gt;1)*(COUNT(P197)=1))=1, "vollständig",  1*(COUNTA(H197,J197,L197,N197)=0), "kein Angebot", 1, "unvollständig")</f>
        <v>kein Angebot</v>
      </c>
      <c r="R197" s="113"/>
      <c r="S197" s="77" t="s">
        <v>45</v>
      </c>
      <c r="T197" s="112"/>
      <c r="U197" s="76"/>
      <c r="V197" s="78" cm="1">
        <f t="array" ref="V197">INDEX(Lieferzeitenfaktor!$B$5:$B$9,MATCH(1, (O197&gt;=Lieferzeitenfaktor!$C$5:$C$9)*(O197&lt;=Lieferzeitenfaktor!$D$5:$D$9),0))</f>
        <v>1</v>
      </c>
      <c r="W197" s="80" t="e">
        <f t="shared" si="24"/>
        <v>#DIV/0!</v>
      </c>
      <c r="X197" s="81" cm="1">
        <f t="array" ref="X197">_xlfn.IFNA(INDEX(Lieferzeitenfaktor!$E$5:$G$9,MATCH(V197,Lieferzeitenfaktor!$B$5:$B$9,0),MATCH(1, (W197&gt;Lieferzeitenfaktor!$E$3:$G$3)*(W197 &lt;= Lieferzeitenfaktor!$E$4:$G$4),0) ),1)</f>
        <v>1</v>
      </c>
      <c r="Y197" s="82">
        <f t="shared" si="13"/>
        <v>0</v>
      </c>
      <c r="Z197" s="82">
        <f t="shared" si="14"/>
        <v>0</v>
      </c>
      <c r="AA197" s="83">
        <f t="shared" si="25"/>
        <v>0</v>
      </c>
      <c r="AB197" s="83">
        <f t="shared" si="26"/>
        <v>0</v>
      </c>
      <c r="AC197" s="83">
        <f t="shared" si="27"/>
        <v>0</v>
      </c>
      <c r="AD197" s="83">
        <f t="shared" si="28"/>
        <v>0</v>
      </c>
    </row>
    <row r="198" spans="1:30">
      <c r="A198" s="88" t="s">
        <v>226</v>
      </c>
      <c r="B198" s="88" t="s">
        <v>444</v>
      </c>
      <c r="C198" s="115"/>
      <c r="D198" s="119">
        <v>0</v>
      </c>
      <c r="E198" s="120" t="s">
        <v>515</v>
      </c>
      <c r="F198" s="89">
        <v>10</v>
      </c>
      <c r="G198" s="90">
        <v>1</v>
      </c>
      <c r="H198" s="86"/>
      <c r="I198" s="90">
        <v>5</v>
      </c>
      <c r="J198" s="86"/>
      <c r="K198" s="90">
        <v>10</v>
      </c>
      <c r="L198" s="86"/>
      <c r="M198" s="87"/>
      <c r="N198" s="75"/>
      <c r="O198" s="88"/>
      <c r="P198" s="76"/>
      <c r="Q198" s="79" t="str" cm="1">
        <f t="array" ref="Q198">_xlfn.IFS(((COUNT(G198:H198)&lt;&gt;1)*(COUNT(I198:J198)&lt;&gt;1)*(COUNT(K198:L198)&lt;&gt;1)*(COUNT(M198:N198)&lt;&gt;1)*(COUNT(P198)=1))=1, "vollständig",  1*(COUNTA(H198,J198,L198,N198)=0), "kein Angebot", 1, "unvollständig")</f>
        <v>kein Angebot</v>
      </c>
      <c r="R198" s="113"/>
      <c r="S198" s="77" t="s">
        <v>45</v>
      </c>
      <c r="T198" s="112"/>
      <c r="U198" s="76"/>
      <c r="V198" s="78" cm="1">
        <f t="array" ref="V198">INDEX(Lieferzeitenfaktor!$B$5:$B$9,MATCH(1, (O198&gt;=Lieferzeitenfaktor!$C$5:$C$9)*(O198&lt;=Lieferzeitenfaktor!$D$5:$D$9),0))</f>
        <v>1</v>
      </c>
      <c r="W198" s="80" t="e">
        <f t="shared" si="24"/>
        <v>#DIV/0!</v>
      </c>
      <c r="X198" s="81" cm="1">
        <f t="array" ref="X198">_xlfn.IFNA(INDEX(Lieferzeitenfaktor!$E$5:$G$9,MATCH(V198,Lieferzeitenfaktor!$B$5:$B$9,0),MATCH(1, (W198&gt;Lieferzeitenfaktor!$E$3:$G$3)*(W198 &lt;= Lieferzeitenfaktor!$E$4:$G$4),0) ),1)</f>
        <v>1</v>
      </c>
      <c r="Y198" s="82">
        <f t="shared" si="13"/>
        <v>0</v>
      </c>
      <c r="Z198" s="82">
        <f t="shared" si="14"/>
        <v>0</v>
      </c>
      <c r="AA198" s="83">
        <f t="shared" si="25"/>
        <v>0</v>
      </c>
      <c r="AB198" s="83">
        <f t="shared" si="26"/>
        <v>0</v>
      </c>
      <c r="AC198" s="83">
        <f t="shared" si="27"/>
        <v>0</v>
      </c>
      <c r="AD198" s="83">
        <f t="shared" si="28"/>
        <v>0</v>
      </c>
    </row>
    <row r="199" spans="1:30">
      <c r="A199" s="88" t="s">
        <v>227</v>
      </c>
      <c r="B199" s="88" t="s">
        <v>445</v>
      </c>
      <c r="C199" s="115"/>
      <c r="D199" s="119">
        <v>0</v>
      </c>
      <c r="E199" s="120" t="s">
        <v>515</v>
      </c>
      <c r="F199" s="89">
        <v>10</v>
      </c>
      <c r="G199" s="90">
        <v>1</v>
      </c>
      <c r="H199" s="86"/>
      <c r="I199" s="90">
        <v>5</v>
      </c>
      <c r="J199" s="86"/>
      <c r="K199" s="90">
        <v>10</v>
      </c>
      <c r="L199" s="86"/>
      <c r="M199" s="87"/>
      <c r="N199" s="75"/>
      <c r="O199" s="88"/>
      <c r="P199" s="76"/>
      <c r="Q199" s="79" t="str" cm="1">
        <f t="array" ref="Q199">_xlfn.IFS(((COUNT(G199:H199)&lt;&gt;1)*(COUNT(I199:J199)&lt;&gt;1)*(COUNT(K199:L199)&lt;&gt;1)*(COUNT(M199:N199)&lt;&gt;1)*(COUNT(P199)=1))=1, "vollständig",  1*(COUNTA(H199,J199,L199,N199)=0), "kein Angebot", 1, "unvollständig")</f>
        <v>kein Angebot</v>
      </c>
      <c r="R199" s="113"/>
      <c r="S199" s="77" t="s">
        <v>45</v>
      </c>
      <c r="T199" s="112"/>
      <c r="U199" s="76"/>
      <c r="V199" s="78" cm="1">
        <f t="array" ref="V199">INDEX(Lieferzeitenfaktor!$B$5:$B$9,MATCH(1, (O199&gt;=Lieferzeitenfaktor!$C$5:$C$9)*(O199&lt;=Lieferzeitenfaktor!$D$5:$D$9),0))</f>
        <v>1</v>
      </c>
      <c r="W199" s="80" t="e">
        <f t="shared" si="24"/>
        <v>#DIV/0!</v>
      </c>
      <c r="X199" s="81" cm="1">
        <f t="array" ref="X199">_xlfn.IFNA(INDEX(Lieferzeitenfaktor!$E$5:$G$9,MATCH(V199,Lieferzeitenfaktor!$B$5:$B$9,0),MATCH(1, (W199&gt;Lieferzeitenfaktor!$E$3:$G$3)*(W199 &lt;= Lieferzeitenfaktor!$E$4:$G$4),0) ),1)</f>
        <v>1</v>
      </c>
      <c r="Y199" s="82">
        <f t="shared" si="13"/>
        <v>0</v>
      </c>
      <c r="Z199" s="82">
        <f t="shared" si="14"/>
        <v>0</v>
      </c>
      <c r="AA199" s="83">
        <f t="shared" si="25"/>
        <v>0</v>
      </c>
      <c r="AB199" s="83">
        <f t="shared" si="26"/>
        <v>0</v>
      </c>
      <c r="AC199" s="83">
        <f t="shared" si="27"/>
        <v>0</v>
      </c>
      <c r="AD199" s="83">
        <f t="shared" si="28"/>
        <v>0</v>
      </c>
    </row>
    <row r="200" spans="1:30">
      <c r="A200" s="88" t="s">
        <v>228</v>
      </c>
      <c r="B200" s="88" t="s">
        <v>446</v>
      </c>
      <c r="C200" s="115"/>
      <c r="D200" s="119">
        <v>0</v>
      </c>
      <c r="E200" s="120" t="s">
        <v>515</v>
      </c>
      <c r="F200" s="89">
        <v>20</v>
      </c>
      <c r="G200" s="90">
        <v>1</v>
      </c>
      <c r="H200" s="86"/>
      <c r="I200" s="90">
        <v>5</v>
      </c>
      <c r="J200" s="86"/>
      <c r="K200" s="90">
        <v>10</v>
      </c>
      <c r="L200" s="86"/>
      <c r="M200" s="87"/>
      <c r="N200" s="75"/>
      <c r="O200" s="88"/>
      <c r="P200" s="76"/>
      <c r="Q200" s="79" t="str" cm="1">
        <f t="array" ref="Q200">_xlfn.IFS(((COUNT(G200:H200)&lt;&gt;1)*(COUNT(I200:J200)&lt;&gt;1)*(COUNT(K200:L200)&lt;&gt;1)*(COUNT(M200:N200)&lt;&gt;1)*(COUNT(P200)=1))=1, "vollständig",  1*(COUNTA(H200,J200,L200,N200)=0), "kein Angebot", 1, "unvollständig")</f>
        <v>kein Angebot</v>
      </c>
      <c r="R200" s="113"/>
      <c r="S200" s="77" t="s">
        <v>45</v>
      </c>
      <c r="T200" s="112"/>
      <c r="U200" s="76"/>
      <c r="V200" s="78" cm="1">
        <f t="array" ref="V200">INDEX(Lieferzeitenfaktor!$B$5:$B$9,MATCH(1, (O200&gt;=Lieferzeitenfaktor!$C$5:$C$9)*(O200&lt;=Lieferzeitenfaktor!$D$5:$D$9),0))</f>
        <v>1</v>
      </c>
      <c r="W200" s="80" t="e">
        <f t="shared" si="24"/>
        <v>#DIV/0!</v>
      </c>
      <c r="X200" s="81" cm="1">
        <f t="array" ref="X200">_xlfn.IFNA(INDEX(Lieferzeitenfaktor!$E$5:$G$9,MATCH(V200,Lieferzeitenfaktor!$B$5:$B$9,0),MATCH(1, (W200&gt;Lieferzeitenfaktor!$E$3:$G$3)*(W200 &lt;= Lieferzeitenfaktor!$E$4:$G$4),0) ),1)</f>
        <v>1</v>
      </c>
      <c r="Y200" s="82">
        <f t="shared" si="13"/>
        <v>0</v>
      </c>
      <c r="Z200" s="82">
        <f t="shared" si="14"/>
        <v>0</v>
      </c>
      <c r="AA200" s="83">
        <f t="shared" si="25"/>
        <v>0</v>
      </c>
      <c r="AB200" s="83">
        <f t="shared" si="26"/>
        <v>0</v>
      </c>
      <c r="AC200" s="83">
        <f t="shared" si="27"/>
        <v>0</v>
      </c>
      <c r="AD200" s="83">
        <f t="shared" si="28"/>
        <v>0</v>
      </c>
    </row>
    <row r="201" spans="1:30">
      <c r="A201" s="88" t="s">
        <v>229</v>
      </c>
      <c r="B201" s="88" t="s">
        <v>447</v>
      </c>
      <c r="C201" s="115"/>
      <c r="D201" s="119">
        <v>0</v>
      </c>
      <c r="E201" s="120" t="s">
        <v>515</v>
      </c>
      <c r="F201" s="89">
        <v>9</v>
      </c>
      <c r="G201" s="90">
        <v>1</v>
      </c>
      <c r="H201" s="86"/>
      <c r="I201" s="90">
        <v>5</v>
      </c>
      <c r="J201" s="86"/>
      <c r="K201" s="90">
        <v>10</v>
      </c>
      <c r="L201" s="86"/>
      <c r="M201" s="87"/>
      <c r="N201" s="75"/>
      <c r="O201" s="88"/>
      <c r="P201" s="76"/>
      <c r="Q201" s="79" t="str" cm="1">
        <f t="array" ref="Q201">_xlfn.IFS(((COUNT(G201:H201)&lt;&gt;1)*(COUNT(I201:J201)&lt;&gt;1)*(COUNT(K201:L201)&lt;&gt;1)*(COUNT(M201:N201)&lt;&gt;1)*(COUNT(P201)=1))=1, "vollständig",  1*(COUNTA(H201,J201,L201,N201)=0), "kein Angebot", 1, "unvollständig")</f>
        <v>kein Angebot</v>
      </c>
      <c r="R201" s="113"/>
      <c r="S201" s="77" t="s">
        <v>45</v>
      </c>
      <c r="T201" s="112"/>
      <c r="U201" s="76"/>
      <c r="V201" s="78" cm="1">
        <f t="array" ref="V201">INDEX(Lieferzeitenfaktor!$B$5:$B$9,MATCH(1, (O201&gt;=Lieferzeitenfaktor!$C$5:$C$9)*(O201&lt;=Lieferzeitenfaktor!$D$5:$D$9),0))</f>
        <v>1</v>
      </c>
      <c r="W201" s="80" t="e">
        <f t="shared" si="24"/>
        <v>#DIV/0!</v>
      </c>
      <c r="X201" s="81" cm="1">
        <f t="array" ref="X201">_xlfn.IFNA(INDEX(Lieferzeitenfaktor!$E$5:$G$9,MATCH(V201,Lieferzeitenfaktor!$B$5:$B$9,0),MATCH(1, (W201&gt;Lieferzeitenfaktor!$E$3:$G$3)*(W201 &lt;= Lieferzeitenfaktor!$E$4:$G$4),0) ),1)</f>
        <v>1</v>
      </c>
      <c r="Y201" s="82">
        <f t="shared" si="13"/>
        <v>0</v>
      </c>
      <c r="Z201" s="82">
        <f t="shared" si="14"/>
        <v>0</v>
      </c>
      <c r="AA201" s="83">
        <f t="shared" si="25"/>
        <v>0</v>
      </c>
      <c r="AB201" s="83">
        <f t="shared" si="26"/>
        <v>0</v>
      </c>
      <c r="AC201" s="83">
        <f t="shared" si="27"/>
        <v>0</v>
      </c>
      <c r="AD201" s="83">
        <f t="shared" si="28"/>
        <v>0</v>
      </c>
    </row>
    <row r="202" spans="1:30">
      <c r="A202" s="88" t="s">
        <v>230</v>
      </c>
      <c r="B202" s="88" t="s">
        <v>448</v>
      </c>
      <c r="C202" s="115"/>
      <c r="D202" s="119">
        <v>0</v>
      </c>
      <c r="E202" s="120" t="s">
        <v>515</v>
      </c>
      <c r="F202" s="89">
        <v>7</v>
      </c>
      <c r="G202" s="90">
        <v>1</v>
      </c>
      <c r="H202" s="86"/>
      <c r="I202" s="90">
        <v>5</v>
      </c>
      <c r="J202" s="86"/>
      <c r="K202" s="90">
        <v>10</v>
      </c>
      <c r="L202" s="86"/>
      <c r="M202" s="87"/>
      <c r="N202" s="75"/>
      <c r="O202" s="88"/>
      <c r="P202" s="76"/>
      <c r="Q202" s="79" t="str" cm="1">
        <f t="array" ref="Q202">_xlfn.IFS(((COUNT(G202:H202)&lt;&gt;1)*(COUNT(I202:J202)&lt;&gt;1)*(COUNT(K202:L202)&lt;&gt;1)*(COUNT(M202:N202)&lt;&gt;1)*(COUNT(P202)=1))=1, "vollständig",  1*(COUNTA(H202,J202,L202,N202)=0), "kein Angebot", 1, "unvollständig")</f>
        <v>kein Angebot</v>
      </c>
      <c r="R202" s="113"/>
      <c r="S202" s="77" t="s">
        <v>45</v>
      </c>
      <c r="T202" s="112"/>
      <c r="U202" s="76"/>
      <c r="V202" s="78" cm="1">
        <f t="array" ref="V202">INDEX(Lieferzeitenfaktor!$B$5:$B$9,MATCH(1, (O202&gt;=Lieferzeitenfaktor!$C$5:$C$9)*(O202&lt;=Lieferzeitenfaktor!$D$5:$D$9),0))</f>
        <v>1</v>
      </c>
      <c r="W202" s="80" t="e">
        <f t="shared" si="24"/>
        <v>#DIV/0!</v>
      </c>
      <c r="X202" s="81" cm="1">
        <f t="array" ref="X202">_xlfn.IFNA(INDEX(Lieferzeitenfaktor!$E$5:$G$9,MATCH(V202,Lieferzeitenfaktor!$B$5:$B$9,0),MATCH(1, (W202&gt;Lieferzeitenfaktor!$E$3:$G$3)*(W202 &lt;= Lieferzeitenfaktor!$E$4:$G$4),0) ),1)</f>
        <v>1</v>
      </c>
      <c r="Y202" s="82">
        <f t="shared" si="13"/>
        <v>0</v>
      </c>
      <c r="Z202" s="82">
        <f t="shared" si="14"/>
        <v>0</v>
      </c>
      <c r="AA202" s="83">
        <f t="shared" si="25"/>
        <v>0</v>
      </c>
      <c r="AB202" s="83">
        <f t="shared" si="26"/>
        <v>0</v>
      </c>
      <c r="AC202" s="83">
        <f t="shared" si="27"/>
        <v>0</v>
      </c>
      <c r="AD202" s="83">
        <f t="shared" si="28"/>
        <v>0</v>
      </c>
    </row>
    <row r="203" spans="1:30">
      <c r="A203" s="88" t="s">
        <v>231</v>
      </c>
      <c r="B203" s="88" t="s">
        <v>449</v>
      </c>
      <c r="C203" s="115"/>
      <c r="D203" s="119">
        <v>0</v>
      </c>
      <c r="E203" s="120" t="s">
        <v>515</v>
      </c>
      <c r="F203" s="89">
        <v>10</v>
      </c>
      <c r="G203" s="90">
        <v>1</v>
      </c>
      <c r="H203" s="86"/>
      <c r="I203" s="90">
        <v>5</v>
      </c>
      <c r="J203" s="86"/>
      <c r="K203" s="90">
        <v>10</v>
      </c>
      <c r="L203" s="86"/>
      <c r="M203" s="87"/>
      <c r="N203" s="75"/>
      <c r="O203" s="88"/>
      <c r="P203" s="76"/>
      <c r="Q203" s="79" t="str" cm="1">
        <f t="array" ref="Q203">_xlfn.IFS(((COUNT(G203:H203)&lt;&gt;1)*(COUNT(I203:J203)&lt;&gt;1)*(COUNT(K203:L203)&lt;&gt;1)*(COUNT(M203:N203)&lt;&gt;1)*(COUNT(P203)=1))=1, "vollständig",  1*(COUNTA(H203,J203,L203,N203)=0), "kein Angebot", 1, "unvollständig")</f>
        <v>kein Angebot</v>
      </c>
      <c r="R203" s="113"/>
      <c r="S203" s="77" t="s">
        <v>45</v>
      </c>
      <c r="T203" s="112"/>
      <c r="U203" s="76"/>
      <c r="V203" s="78" cm="1">
        <f t="array" ref="V203">INDEX(Lieferzeitenfaktor!$B$5:$B$9,MATCH(1, (O203&gt;=Lieferzeitenfaktor!$C$5:$C$9)*(O203&lt;=Lieferzeitenfaktor!$D$5:$D$9),0))</f>
        <v>1</v>
      </c>
      <c r="W203" s="80" t="e">
        <f t="shared" si="24"/>
        <v>#DIV/0!</v>
      </c>
      <c r="X203" s="81" cm="1">
        <f t="array" ref="X203">_xlfn.IFNA(INDEX(Lieferzeitenfaktor!$E$5:$G$9,MATCH(V203,Lieferzeitenfaktor!$B$5:$B$9,0),MATCH(1, (W203&gt;Lieferzeitenfaktor!$E$3:$G$3)*(W203 &lt;= Lieferzeitenfaktor!$E$4:$G$4),0) ),1)</f>
        <v>1</v>
      </c>
      <c r="Y203" s="82">
        <f t="shared" si="13"/>
        <v>0</v>
      </c>
      <c r="Z203" s="82">
        <f t="shared" si="14"/>
        <v>0</v>
      </c>
      <c r="AA203" s="83">
        <f t="shared" si="25"/>
        <v>0</v>
      </c>
      <c r="AB203" s="83">
        <f t="shared" si="26"/>
        <v>0</v>
      </c>
      <c r="AC203" s="83">
        <f t="shared" si="27"/>
        <v>0</v>
      </c>
      <c r="AD203" s="83">
        <f t="shared" si="28"/>
        <v>0</v>
      </c>
    </row>
    <row r="204" spans="1:30">
      <c r="A204" s="88" t="s">
        <v>232</v>
      </c>
      <c r="B204" s="88" t="s">
        <v>450</v>
      </c>
      <c r="C204" s="115"/>
      <c r="D204" s="119">
        <v>0</v>
      </c>
      <c r="E204" s="120" t="s">
        <v>515</v>
      </c>
      <c r="F204" s="89">
        <v>10</v>
      </c>
      <c r="G204" s="90">
        <v>1</v>
      </c>
      <c r="H204" s="86"/>
      <c r="I204" s="90">
        <v>5</v>
      </c>
      <c r="J204" s="86"/>
      <c r="K204" s="90">
        <v>10</v>
      </c>
      <c r="L204" s="86"/>
      <c r="M204" s="87"/>
      <c r="N204" s="75"/>
      <c r="O204" s="88"/>
      <c r="P204" s="76"/>
      <c r="Q204" s="79" t="str" cm="1">
        <f t="array" ref="Q204">_xlfn.IFS(((COUNT(G204:H204)&lt;&gt;1)*(COUNT(I204:J204)&lt;&gt;1)*(COUNT(K204:L204)&lt;&gt;1)*(COUNT(M204:N204)&lt;&gt;1)*(COUNT(P204)=1))=1, "vollständig",  1*(COUNTA(H204,J204,L204,N204)=0), "kein Angebot", 1, "unvollständig")</f>
        <v>kein Angebot</v>
      </c>
      <c r="R204" s="113"/>
      <c r="S204" s="77" t="s">
        <v>45</v>
      </c>
      <c r="T204" s="112"/>
      <c r="U204" s="76"/>
      <c r="V204" s="78" cm="1">
        <f t="array" ref="V204">INDEX(Lieferzeitenfaktor!$B$5:$B$9,MATCH(1, (O204&gt;=Lieferzeitenfaktor!$C$5:$C$9)*(O204&lt;=Lieferzeitenfaktor!$D$5:$D$9),0))</f>
        <v>1</v>
      </c>
      <c r="W204" s="80" t="e">
        <f t="shared" si="24"/>
        <v>#DIV/0!</v>
      </c>
      <c r="X204" s="81" cm="1">
        <f t="array" ref="X204">_xlfn.IFNA(INDEX(Lieferzeitenfaktor!$E$5:$G$9,MATCH(V204,Lieferzeitenfaktor!$B$5:$B$9,0),MATCH(1, (W204&gt;Lieferzeitenfaktor!$E$3:$G$3)*(W204 &lt;= Lieferzeitenfaktor!$E$4:$G$4),0) ),1)</f>
        <v>1</v>
      </c>
      <c r="Y204" s="82">
        <f t="shared" si="13"/>
        <v>0</v>
      </c>
      <c r="Z204" s="82">
        <f t="shared" si="14"/>
        <v>0</v>
      </c>
      <c r="AA204" s="83">
        <f t="shared" si="25"/>
        <v>0</v>
      </c>
      <c r="AB204" s="83">
        <f t="shared" si="26"/>
        <v>0</v>
      </c>
      <c r="AC204" s="83">
        <f t="shared" si="27"/>
        <v>0</v>
      </c>
      <c r="AD204" s="83">
        <f t="shared" si="28"/>
        <v>0</v>
      </c>
    </row>
    <row r="205" spans="1:30">
      <c r="A205" s="88" t="s">
        <v>233</v>
      </c>
      <c r="B205" s="88" t="s">
        <v>451</v>
      </c>
      <c r="C205" s="115"/>
      <c r="D205" s="119">
        <v>0</v>
      </c>
      <c r="E205" s="120" t="s">
        <v>515</v>
      </c>
      <c r="F205" s="89">
        <v>10</v>
      </c>
      <c r="G205" s="90">
        <v>1</v>
      </c>
      <c r="H205" s="86"/>
      <c r="I205" s="90">
        <v>5</v>
      </c>
      <c r="J205" s="86"/>
      <c r="K205" s="90">
        <v>10</v>
      </c>
      <c r="L205" s="86"/>
      <c r="M205" s="87"/>
      <c r="N205" s="75"/>
      <c r="O205" s="88"/>
      <c r="P205" s="76"/>
      <c r="Q205" s="79" t="str" cm="1">
        <f t="array" ref="Q205">_xlfn.IFS(((COUNT(G205:H205)&lt;&gt;1)*(COUNT(I205:J205)&lt;&gt;1)*(COUNT(K205:L205)&lt;&gt;1)*(COUNT(M205:N205)&lt;&gt;1)*(COUNT(P205)=1))=1, "vollständig",  1*(COUNTA(H205,J205,L205,N205)=0), "kein Angebot", 1, "unvollständig")</f>
        <v>kein Angebot</v>
      </c>
      <c r="R205" s="113"/>
      <c r="S205" s="77" t="s">
        <v>45</v>
      </c>
      <c r="T205" s="112"/>
      <c r="U205" s="76"/>
      <c r="V205" s="78" cm="1">
        <f t="array" ref="V205">INDEX(Lieferzeitenfaktor!$B$5:$B$9,MATCH(1, (O205&gt;=Lieferzeitenfaktor!$C$5:$C$9)*(O205&lt;=Lieferzeitenfaktor!$D$5:$D$9),0))</f>
        <v>1</v>
      </c>
      <c r="W205" s="80" t="e">
        <f t="shared" si="24"/>
        <v>#DIV/0!</v>
      </c>
      <c r="X205" s="81" cm="1">
        <f t="array" ref="X205">_xlfn.IFNA(INDEX(Lieferzeitenfaktor!$E$5:$G$9,MATCH(V205,Lieferzeitenfaktor!$B$5:$B$9,0),MATCH(1, (W205&gt;Lieferzeitenfaktor!$E$3:$G$3)*(W205 &lt;= Lieferzeitenfaktor!$E$4:$G$4),0) ),1)</f>
        <v>1</v>
      </c>
      <c r="Y205" s="82">
        <f t="shared" si="13"/>
        <v>0</v>
      </c>
      <c r="Z205" s="82">
        <f t="shared" si="14"/>
        <v>0</v>
      </c>
      <c r="AA205" s="83">
        <f t="shared" si="25"/>
        <v>0</v>
      </c>
      <c r="AB205" s="83">
        <f t="shared" si="26"/>
        <v>0</v>
      </c>
      <c r="AC205" s="83">
        <f t="shared" si="27"/>
        <v>0</v>
      </c>
      <c r="AD205" s="83">
        <f t="shared" si="28"/>
        <v>0</v>
      </c>
    </row>
    <row r="206" spans="1:30">
      <c r="A206" s="88" t="s">
        <v>234</v>
      </c>
      <c r="B206" s="88" t="s">
        <v>452</v>
      </c>
      <c r="C206" s="115"/>
      <c r="D206" s="119">
        <v>0</v>
      </c>
      <c r="E206" s="120" t="s">
        <v>515</v>
      </c>
      <c r="F206" s="89">
        <v>10</v>
      </c>
      <c r="G206" s="90">
        <v>1</v>
      </c>
      <c r="H206" s="86"/>
      <c r="I206" s="90">
        <v>5</v>
      </c>
      <c r="J206" s="86"/>
      <c r="K206" s="90">
        <v>10</v>
      </c>
      <c r="L206" s="86"/>
      <c r="M206" s="87"/>
      <c r="N206" s="75"/>
      <c r="O206" s="88"/>
      <c r="P206" s="76"/>
      <c r="Q206" s="79" t="str" cm="1">
        <f t="array" ref="Q206">_xlfn.IFS(((COUNT(G206:H206)&lt;&gt;1)*(COUNT(I206:J206)&lt;&gt;1)*(COUNT(K206:L206)&lt;&gt;1)*(COUNT(M206:N206)&lt;&gt;1)*(COUNT(P206)=1))=1, "vollständig",  1*(COUNTA(H206,J206,L206,N206)=0), "kein Angebot", 1, "unvollständig")</f>
        <v>kein Angebot</v>
      </c>
      <c r="R206" s="113"/>
      <c r="S206" s="77" t="s">
        <v>45</v>
      </c>
      <c r="T206" s="112"/>
      <c r="U206" s="76"/>
      <c r="V206" s="78" cm="1">
        <f t="array" ref="V206">INDEX(Lieferzeitenfaktor!$B$5:$B$9,MATCH(1, (O206&gt;=Lieferzeitenfaktor!$C$5:$C$9)*(O206&lt;=Lieferzeitenfaktor!$D$5:$D$9),0))</f>
        <v>1</v>
      </c>
      <c r="W206" s="80" t="e">
        <f t="shared" si="24"/>
        <v>#DIV/0!</v>
      </c>
      <c r="X206" s="81" cm="1">
        <f t="array" ref="X206">_xlfn.IFNA(INDEX(Lieferzeitenfaktor!$E$5:$G$9,MATCH(V206,Lieferzeitenfaktor!$B$5:$B$9,0),MATCH(1, (W206&gt;Lieferzeitenfaktor!$E$3:$G$3)*(W206 &lt;= Lieferzeitenfaktor!$E$4:$G$4),0) ),1)</f>
        <v>1</v>
      </c>
      <c r="Y206" s="82">
        <f t="shared" si="13"/>
        <v>0</v>
      </c>
      <c r="Z206" s="82">
        <f t="shared" si="14"/>
        <v>0</v>
      </c>
      <c r="AA206" s="83">
        <f t="shared" si="25"/>
        <v>0</v>
      </c>
      <c r="AB206" s="83">
        <f t="shared" si="26"/>
        <v>0</v>
      </c>
      <c r="AC206" s="83">
        <f t="shared" si="27"/>
        <v>0</v>
      </c>
      <c r="AD206" s="83">
        <f t="shared" si="28"/>
        <v>0</v>
      </c>
    </row>
    <row r="207" spans="1:30">
      <c r="A207" s="88" t="s">
        <v>235</v>
      </c>
      <c r="B207" s="88" t="s">
        <v>453</v>
      </c>
      <c r="C207" s="115"/>
      <c r="D207" s="119" t="s">
        <v>509</v>
      </c>
      <c r="E207" s="120" t="s">
        <v>515</v>
      </c>
      <c r="F207" s="89">
        <v>4.1079533220000002</v>
      </c>
      <c r="G207" s="90">
        <v>1</v>
      </c>
      <c r="H207" s="86"/>
      <c r="I207" s="90">
        <v>5</v>
      </c>
      <c r="J207" s="86"/>
      <c r="K207" s="90">
        <v>10</v>
      </c>
      <c r="L207" s="86"/>
      <c r="M207" s="87"/>
      <c r="N207" s="75"/>
      <c r="O207" s="88"/>
      <c r="P207" s="76"/>
      <c r="Q207" s="79" t="str" cm="1">
        <f t="array" ref="Q207">_xlfn.IFS(((COUNT(G207:H207)&lt;&gt;1)*(COUNT(I207:J207)&lt;&gt;1)*(COUNT(K207:L207)&lt;&gt;1)*(COUNT(M207:N207)&lt;&gt;1)*(COUNT(P207)=1))=1, "vollständig",  1*(COUNTA(H207,J207,L207,N207)=0), "kein Angebot", 1, "unvollständig")</f>
        <v>kein Angebot</v>
      </c>
      <c r="R207" s="113"/>
      <c r="S207" s="77" t="s">
        <v>45</v>
      </c>
      <c r="T207" s="112"/>
      <c r="U207" s="76"/>
      <c r="V207" s="78" cm="1">
        <f t="array" ref="V207">INDEX(Lieferzeitenfaktor!$B$5:$B$9,MATCH(1, (O207&gt;=Lieferzeitenfaktor!$C$5:$C$9)*(O207&lt;=Lieferzeitenfaktor!$D$5:$D$9),0))</f>
        <v>1</v>
      </c>
      <c r="W207" s="80" t="e">
        <f t="shared" si="24"/>
        <v>#DIV/0!</v>
      </c>
      <c r="X207" s="81" cm="1">
        <f t="array" ref="X207">_xlfn.IFNA(INDEX(Lieferzeitenfaktor!$E$5:$G$9,MATCH(V207,Lieferzeitenfaktor!$B$5:$B$9,0),MATCH(1, (W207&gt;Lieferzeitenfaktor!$E$3:$G$3)*(W207 &lt;= Lieferzeitenfaktor!$E$4:$G$4),0) ),1)</f>
        <v>1</v>
      </c>
      <c r="Y207" s="82">
        <f t="shared" si="13"/>
        <v>0</v>
      </c>
      <c r="Z207" s="82">
        <f t="shared" si="14"/>
        <v>0</v>
      </c>
      <c r="AA207" s="83">
        <f t="shared" si="25"/>
        <v>0</v>
      </c>
      <c r="AB207" s="83">
        <f t="shared" si="26"/>
        <v>0</v>
      </c>
      <c r="AC207" s="83">
        <f t="shared" si="27"/>
        <v>0</v>
      </c>
      <c r="AD207" s="83">
        <f t="shared" si="28"/>
        <v>0</v>
      </c>
    </row>
    <row r="208" spans="1:30">
      <c r="A208" s="88" t="s">
        <v>236</v>
      </c>
      <c r="B208" s="88" t="s">
        <v>454</v>
      </c>
      <c r="C208" s="115"/>
      <c r="D208" s="119" t="s">
        <v>508</v>
      </c>
      <c r="E208" s="120" t="s">
        <v>515</v>
      </c>
      <c r="F208" s="89">
        <v>158</v>
      </c>
      <c r="G208" s="90">
        <v>10</v>
      </c>
      <c r="H208" s="86"/>
      <c r="I208" s="90">
        <v>100</v>
      </c>
      <c r="J208" s="86"/>
      <c r="K208" s="90">
        <v>150</v>
      </c>
      <c r="L208" s="86"/>
      <c r="M208" s="87"/>
      <c r="N208" s="75"/>
      <c r="O208" s="88"/>
      <c r="P208" s="76"/>
      <c r="Q208" s="79" t="str" cm="1">
        <f t="array" ref="Q208">_xlfn.IFS(((COUNT(G208:H208)&lt;&gt;1)*(COUNT(I208:J208)&lt;&gt;1)*(COUNT(K208:L208)&lt;&gt;1)*(COUNT(M208:N208)&lt;&gt;1)*(COUNT(P208)=1))=1, "vollständig",  1*(COUNTA(H208,J208,L208,N208)=0), "kein Angebot", 1, "unvollständig")</f>
        <v>kein Angebot</v>
      </c>
      <c r="R208" s="113"/>
      <c r="S208" s="77" t="s">
        <v>45</v>
      </c>
      <c r="T208" s="112"/>
      <c r="U208" s="76"/>
      <c r="V208" s="78" cm="1">
        <f t="array" ref="V208">INDEX(Lieferzeitenfaktor!$B$5:$B$9,MATCH(1, (O208&gt;=Lieferzeitenfaktor!$C$5:$C$9)*(O208&lt;=Lieferzeitenfaktor!$D$5:$D$9),0))</f>
        <v>1</v>
      </c>
      <c r="W208" s="80" t="e">
        <f t="shared" si="24"/>
        <v>#DIV/0!</v>
      </c>
      <c r="X208" s="81" cm="1">
        <f t="array" ref="X208">_xlfn.IFNA(INDEX(Lieferzeitenfaktor!$E$5:$G$9,MATCH(V208,Lieferzeitenfaktor!$B$5:$B$9,0),MATCH(1, (W208&gt;Lieferzeitenfaktor!$E$3:$G$3)*(W208 &lt;= Lieferzeitenfaktor!$E$4:$G$4),0) ),1)</f>
        <v>1</v>
      </c>
      <c r="Y208" s="82">
        <f t="shared" si="13"/>
        <v>0</v>
      </c>
      <c r="Z208" s="82">
        <f t="shared" si="14"/>
        <v>0</v>
      </c>
      <c r="AA208" s="83">
        <f t="shared" si="25"/>
        <v>0</v>
      </c>
      <c r="AB208" s="83">
        <f t="shared" si="26"/>
        <v>0</v>
      </c>
      <c r="AC208" s="83">
        <f t="shared" si="27"/>
        <v>0</v>
      </c>
      <c r="AD208" s="83">
        <f t="shared" si="28"/>
        <v>0</v>
      </c>
    </row>
    <row r="209" spans="1:30">
      <c r="A209" s="88" t="s">
        <v>237</v>
      </c>
      <c r="B209" s="88" t="s">
        <v>455</v>
      </c>
      <c r="C209" s="115"/>
      <c r="D209" s="119" t="s">
        <v>508</v>
      </c>
      <c r="E209" s="120" t="s">
        <v>515</v>
      </c>
      <c r="F209" s="89">
        <v>67.319999999999993</v>
      </c>
      <c r="G209" s="90">
        <v>1</v>
      </c>
      <c r="H209" s="86"/>
      <c r="I209" s="90">
        <v>20</v>
      </c>
      <c r="J209" s="86"/>
      <c r="K209" s="90">
        <v>50</v>
      </c>
      <c r="L209" s="86"/>
      <c r="M209" s="87"/>
      <c r="N209" s="75"/>
      <c r="O209" s="88"/>
      <c r="P209" s="76"/>
      <c r="Q209" s="79" t="str" cm="1">
        <f t="array" ref="Q209">_xlfn.IFS(((COUNT(G209:H209)&lt;&gt;1)*(COUNT(I209:J209)&lt;&gt;1)*(COUNT(K209:L209)&lt;&gt;1)*(COUNT(M209:N209)&lt;&gt;1)*(COUNT(P209)=1))=1, "vollständig",  1*(COUNTA(H209,J209,L209,N209)=0), "kein Angebot", 1, "unvollständig")</f>
        <v>kein Angebot</v>
      </c>
      <c r="R209" s="113"/>
      <c r="S209" s="77" t="s">
        <v>45</v>
      </c>
      <c r="T209" s="112"/>
      <c r="U209" s="76"/>
      <c r="V209" s="78" cm="1">
        <f t="array" ref="V209">INDEX(Lieferzeitenfaktor!$B$5:$B$9,MATCH(1, (O209&gt;=Lieferzeitenfaktor!$C$5:$C$9)*(O209&lt;=Lieferzeitenfaktor!$D$5:$D$9),0))</f>
        <v>1</v>
      </c>
      <c r="W209" s="80" t="e">
        <f t="shared" si="24"/>
        <v>#DIV/0!</v>
      </c>
      <c r="X209" s="81" cm="1">
        <f t="array" ref="X209">_xlfn.IFNA(INDEX(Lieferzeitenfaktor!$E$5:$G$9,MATCH(V209,Lieferzeitenfaktor!$B$5:$B$9,0),MATCH(1, (W209&gt;Lieferzeitenfaktor!$E$3:$G$3)*(W209 &lt;= Lieferzeitenfaktor!$E$4:$G$4),0) ),1)</f>
        <v>1</v>
      </c>
      <c r="Y209" s="82">
        <f t="shared" si="13"/>
        <v>0</v>
      </c>
      <c r="Z209" s="82">
        <f t="shared" si="14"/>
        <v>0</v>
      </c>
      <c r="AA209" s="83">
        <f t="shared" si="25"/>
        <v>0</v>
      </c>
      <c r="AB209" s="83">
        <f t="shared" si="26"/>
        <v>0</v>
      </c>
      <c r="AC209" s="83">
        <f t="shared" si="27"/>
        <v>0</v>
      </c>
      <c r="AD209" s="83">
        <f t="shared" si="28"/>
        <v>0</v>
      </c>
    </row>
    <row r="210" spans="1:30">
      <c r="A210" s="88" t="s">
        <v>238</v>
      </c>
      <c r="B210" s="88" t="s">
        <v>456</v>
      </c>
      <c r="C210" s="115"/>
      <c r="D210" s="119">
        <v>0</v>
      </c>
      <c r="E210" s="120" t="s">
        <v>515</v>
      </c>
      <c r="F210" s="89">
        <v>8</v>
      </c>
      <c r="G210" s="90">
        <v>1</v>
      </c>
      <c r="H210" s="86"/>
      <c r="I210" s="90">
        <v>5</v>
      </c>
      <c r="J210" s="86"/>
      <c r="K210" s="90">
        <v>10</v>
      </c>
      <c r="L210" s="86"/>
      <c r="M210" s="87"/>
      <c r="N210" s="75"/>
      <c r="O210" s="88"/>
      <c r="P210" s="76"/>
      <c r="Q210" s="79" t="str" cm="1">
        <f t="array" ref="Q210">_xlfn.IFS(((COUNT(G210:H210)&lt;&gt;1)*(COUNT(I210:J210)&lt;&gt;1)*(COUNT(K210:L210)&lt;&gt;1)*(COUNT(M210:N210)&lt;&gt;1)*(COUNT(P210)=1))=1, "vollständig",  1*(COUNTA(H210,J210,L210,N210)=0), "kein Angebot", 1, "unvollständig")</f>
        <v>kein Angebot</v>
      </c>
      <c r="R210" s="113"/>
      <c r="S210" s="77" t="s">
        <v>45</v>
      </c>
      <c r="T210" s="112"/>
      <c r="U210" s="76"/>
      <c r="V210" s="78" cm="1">
        <f t="array" ref="V210">INDEX(Lieferzeitenfaktor!$B$5:$B$9,MATCH(1, (O210&gt;=Lieferzeitenfaktor!$C$5:$C$9)*(O210&lt;=Lieferzeitenfaktor!$D$5:$D$9),0))</f>
        <v>1</v>
      </c>
      <c r="W210" s="80" t="e">
        <f t="shared" si="24"/>
        <v>#DIV/0!</v>
      </c>
      <c r="X210" s="81" cm="1">
        <f t="array" ref="X210">_xlfn.IFNA(INDEX(Lieferzeitenfaktor!$E$5:$G$9,MATCH(V210,Lieferzeitenfaktor!$B$5:$B$9,0),MATCH(1, (W210&gt;Lieferzeitenfaktor!$E$3:$G$3)*(W210 &lt;= Lieferzeitenfaktor!$E$4:$G$4),0) ),1)</f>
        <v>1</v>
      </c>
      <c r="Y210" s="82">
        <f t="shared" si="13"/>
        <v>0</v>
      </c>
      <c r="Z210" s="82">
        <f t="shared" si="14"/>
        <v>0</v>
      </c>
      <c r="AA210" s="83">
        <f t="shared" si="25"/>
        <v>0</v>
      </c>
      <c r="AB210" s="83">
        <f t="shared" si="26"/>
        <v>0</v>
      </c>
      <c r="AC210" s="83">
        <f t="shared" si="27"/>
        <v>0</v>
      </c>
      <c r="AD210" s="83">
        <f t="shared" si="28"/>
        <v>0</v>
      </c>
    </row>
    <row r="211" spans="1:30">
      <c r="A211" s="88" t="s">
        <v>239</v>
      </c>
      <c r="B211" s="88" t="s">
        <v>457</v>
      </c>
      <c r="C211" s="115"/>
      <c r="D211" s="119" t="s">
        <v>508</v>
      </c>
      <c r="E211" s="120" t="s">
        <v>516</v>
      </c>
      <c r="F211" s="89">
        <v>48</v>
      </c>
      <c r="G211" s="90">
        <v>1</v>
      </c>
      <c r="H211" s="86"/>
      <c r="I211" s="90">
        <v>10</v>
      </c>
      <c r="J211" s="86"/>
      <c r="K211" s="90">
        <v>20</v>
      </c>
      <c r="L211" s="86"/>
      <c r="M211" s="87"/>
      <c r="N211" s="75"/>
      <c r="O211" s="88"/>
      <c r="P211" s="76"/>
      <c r="Q211" s="79" t="str" cm="1">
        <f t="array" ref="Q211">_xlfn.IFS(((COUNT(G211:H211)&lt;&gt;1)*(COUNT(I211:J211)&lt;&gt;1)*(COUNT(K211:L211)&lt;&gt;1)*(COUNT(M211:N211)&lt;&gt;1)*(COUNT(P211)=1))=1, "vollständig",  1*(COUNTA(H211,J211,L211,N211)=0), "kein Angebot", 1, "unvollständig")</f>
        <v>kein Angebot</v>
      </c>
      <c r="R211" s="113"/>
      <c r="S211" s="77" t="s">
        <v>45</v>
      </c>
      <c r="T211" s="112"/>
      <c r="U211" s="76"/>
      <c r="V211" s="78" cm="1">
        <f t="array" ref="V211">INDEX(Lieferzeitenfaktor!$B$5:$B$9,MATCH(1, (O211&gt;=Lieferzeitenfaktor!$C$5:$C$9)*(O211&lt;=Lieferzeitenfaktor!$D$5:$D$9),0))</f>
        <v>1</v>
      </c>
      <c r="W211" s="80" t="e">
        <f t="shared" si="24"/>
        <v>#DIV/0!</v>
      </c>
      <c r="X211" s="81" cm="1">
        <f t="array" ref="X211">_xlfn.IFNA(INDEX(Lieferzeitenfaktor!$E$5:$G$9,MATCH(V211,Lieferzeitenfaktor!$B$5:$B$9,0),MATCH(1, (W211&gt;Lieferzeitenfaktor!$E$3:$G$3)*(W211 &lt;= Lieferzeitenfaktor!$E$4:$G$4),0) ),1)</f>
        <v>1</v>
      </c>
      <c r="Y211" s="82">
        <f t="shared" si="13"/>
        <v>0</v>
      </c>
      <c r="Z211" s="82">
        <f t="shared" si="14"/>
        <v>0</v>
      </c>
      <c r="AA211" s="83">
        <f t="shared" si="25"/>
        <v>0</v>
      </c>
      <c r="AB211" s="83">
        <f t="shared" si="26"/>
        <v>0</v>
      </c>
      <c r="AC211" s="83">
        <f t="shared" si="27"/>
        <v>0</v>
      </c>
      <c r="AD211" s="83">
        <f t="shared" si="28"/>
        <v>0</v>
      </c>
    </row>
    <row r="212" spans="1:30">
      <c r="A212" s="88" t="s">
        <v>240</v>
      </c>
      <c r="B212" s="88" t="s">
        <v>458</v>
      </c>
      <c r="C212" s="115"/>
      <c r="D212" s="119" t="s">
        <v>508</v>
      </c>
      <c r="E212" s="120" t="s">
        <v>515</v>
      </c>
      <c r="F212" s="89">
        <v>1.1080000000000001</v>
      </c>
      <c r="G212" s="90">
        <v>1</v>
      </c>
      <c r="H212" s="86"/>
      <c r="I212" s="90">
        <v>5</v>
      </c>
      <c r="J212" s="86"/>
      <c r="K212" s="90">
        <v>10</v>
      </c>
      <c r="L212" s="86"/>
      <c r="M212" s="87"/>
      <c r="N212" s="75"/>
      <c r="O212" s="88"/>
      <c r="P212" s="76"/>
      <c r="Q212" s="79" t="str" cm="1">
        <f t="array" ref="Q212">_xlfn.IFS(((COUNT(G212:H212)&lt;&gt;1)*(COUNT(I212:J212)&lt;&gt;1)*(COUNT(K212:L212)&lt;&gt;1)*(COUNT(M212:N212)&lt;&gt;1)*(COUNT(P212)=1))=1, "vollständig",  1*(COUNTA(H212,J212,L212,N212)=0), "kein Angebot", 1, "unvollständig")</f>
        <v>kein Angebot</v>
      </c>
      <c r="R212" s="113"/>
      <c r="S212" s="77" t="s">
        <v>45</v>
      </c>
      <c r="T212" s="112"/>
      <c r="U212" s="76"/>
      <c r="V212" s="78" cm="1">
        <f t="array" ref="V212">INDEX(Lieferzeitenfaktor!$B$5:$B$9,MATCH(1, (O212&gt;=Lieferzeitenfaktor!$C$5:$C$9)*(O212&lt;=Lieferzeitenfaktor!$D$5:$D$9),0))</f>
        <v>1</v>
      </c>
      <c r="W212" s="80" t="e">
        <f t="shared" si="24"/>
        <v>#DIV/0!</v>
      </c>
      <c r="X212" s="81" cm="1">
        <f t="array" ref="X212">_xlfn.IFNA(INDEX(Lieferzeitenfaktor!$E$5:$G$9,MATCH(V212,Lieferzeitenfaktor!$B$5:$B$9,0),MATCH(1, (W212&gt;Lieferzeitenfaktor!$E$3:$G$3)*(W212 &lt;= Lieferzeitenfaktor!$E$4:$G$4),0) ),1)</f>
        <v>1</v>
      </c>
      <c r="Y212" s="82">
        <f t="shared" si="13"/>
        <v>0</v>
      </c>
      <c r="Z212" s="82">
        <f t="shared" si="14"/>
        <v>0</v>
      </c>
      <c r="AA212" s="83">
        <f t="shared" si="25"/>
        <v>0</v>
      </c>
      <c r="AB212" s="83">
        <f t="shared" si="26"/>
        <v>0</v>
      </c>
      <c r="AC212" s="83">
        <f t="shared" si="27"/>
        <v>0</v>
      </c>
      <c r="AD212" s="83">
        <f t="shared" si="28"/>
        <v>0</v>
      </c>
    </row>
    <row r="213" spans="1:30">
      <c r="A213" s="88" t="s">
        <v>241</v>
      </c>
      <c r="B213" s="88" t="s">
        <v>459</v>
      </c>
      <c r="C213" s="115"/>
      <c r="D213" s="119" t="s">
        <v>510</v>
      </c>
      <c r="E213" s="120" t="s">
        <v>515</v>
      </c>
      <c r="F213" s="89">
        <v>14</v>
      </c>
      <c r="G213" s="90">
        <v>1</v>
      </c>
      <c r="H213" s="86"/>
      <c r="I213" s="90">
        <v>5</v>
      </c>
      <c r="J213" s="86"/>
      <c r="K213" s="90">
        <v>10</v>
      </c>
      <c r="L213" s="86"/>
      <c r="M213" s="87"/>
      <c r="N213" s="75"/>
      <c r="O213" s="88"/>
      <c r="P213" s="76"/>
      <c r="Q213" s="79" t="str" cm="1">
        <f t="array" ref="Q213">_xlfn.IFS(((COUNT(G213:H213)&lt;&gt;1)*(COUNT(I213:J213)&lt;&gt;1)*(COUNT(K213:L213)&lt;&gt;1)*(COUNT(M213:N213)&lt;&gt;1)*(COUNT(P213)=1))=1, "vollständig",  1*(COUNTA(H213,J213,L213,N213)=0), "kein Angebot", 1, "unvollständig")</f>
        <v>kein Angebot</v>
      </c>
      <c r="R213" s="113"/>
      <c r="S213" s="77" t="s">
        <v>45</v>
      </c>
      <c r="T213" s="112"/>
      <c r="U213" s="76"/>
      <c r="V213" s="78" cm="1">
        <f t="array" ref="V213">INDEX(Lieferzeitenfaktor!$B$5:$B$9,MATCH(1, (O213&gt;=Lieferzeitenfaktor!$C$5:$C$9)*(O213&lt;=Lieferzeitenfaktor!$D$5:$D$9),0))</f>
        <v>1</v>
      </c>
      <c r="W213" s="80" t="e">
        <f t="shared" si="24"/>
        <v>#DIV/0!</v>
      </c>
      <c r="X213" s="81" cm="1">
        <f t="array" ref="X213">_xlfn.IFNA(INDEX(Lieferzeitenfaktor!$E$5:$G$9,MATCH(V213,Lieferzeitenfaktor!$B$5:$B$9,0),MATCH(1, (W213&gt;Lieferzeitenfaktor!$E$3:$G$3)*(W213 &lt;= Lieferzeitenfaktor!$E$4:$G$4),0) ),1)</f>
        <v>1</v>
      </c>
      <c r="Y213" s="82">
        <f t="shared" si="13"/>
        <v>0</v>
      </c>
      <c r="Z213" s="82">
        <f t="shared" si="14"/>
        <v>0</v>
      </c>
      <c r="AA213" s="83">
        <f t="shared" si="25"/>
        <v>0</v>
      </c>
      <c r="AB213" s="83">
        <f t="shared" si="26"/>
        <v>0</v>
      </c>
      <c r="AC213" s="83">
        <f t="shared" si="27"/>
        <v>0</v>
      </c>
      <c r="AD213" s="83">
        <f t="shared" si="28"/>
        <v>0</v>
      </c>
    </row>
    <row r="214" spans="1:30">
      <c r="A214" s="88" t="s">
        <v>242</v>
      </c>
      <c r="B214" s="88" t="s">
        <v>460</v>
      </c>
      <c r="C214" s="115"/>
      <c r="D214" s="119">
        <v>0</v>
      </c>
      <c r="E214" s="120" t="s">
        <v>515</v>
      </c>
      <c r="F214" s="89">
        <v>1</v>
      </c>
      <c r="G214" s="90">
        <v>1</v>
      </c>
      <c r="H214" s="86"/>
      <c r="I214" s="90">
        <v>5</v>
      </c>
      <c r="J214" s="86"/>
      <c r="K214" s="90">
        <v>10</v>
      </c>
      <c r="L214" s="86"/>
      <c r="M214" s="87"/>
      <c r="N214" s="75"/>
      <c r="O214" s="88"/>
      <c r="P214" s="76"/>
      <c r="Q214" s="79" t="str" cm="1">
        <f t="array" ref="Q214">_xlfn.IFS(((COUNT(G214:H214)&lt;&gt;1)*(COUNT(I214:J214)&lt;&gt;1)*(COUNT(K214:L214)&lt;&gt;1)*(COUNT(M214:N214)&lt;&gt;1)*(COUNT(P214)=1))=1, "vollständig",  1*(COUNTA(H214,J214,L214,N214)=0), "kein Angebot", 1, "unvollständig")</f>
        <v>kein Angebot</v>
      </c>
      <c r="R214" s="113"/>
      <c r="S214" s="77" t="s">
        <v>45</v>
      </c>
      <c r="T214" s="112"/>
      <c r="U214" s="76"/>
      <c r="V214" s="78" cm="1">
        <f t="array" ref="V214">INDEX(Lieferzeitenfaktor!$B$5:$B$9,MATCH(1, (O214&gt;=Lieferzeitenfaktor!$C$5:$C$9)*(O214&lt;=Lieferzeitenfaktor!$D$5:$D$9),0))</f>
        <v>1</v>
      </c>
      <c r="W214" s="80" t="e">
        <f t="shared" si="24"/>
        <v>#DIV/0!</v>
      </c>
      <c r="X214" s="81" cm="1">
        <f t="array" ref="X214">_xlfn.IFNA(INDEX(Lieferzeitenfaktor!$E$5:$G$9,MATCH(V214,Lieferzeitenfaktor!$B$5:$B$9,0),MATCH(1, (W214&gt;Lieferzeitenfaktor!$E$3:$G$3)*(W214 &lt;= Lieferzeitenfaktor!$E$4:$G$4),0) ),1)</f>
        <v>1</v>
      </c>
      <c r="Y214" s="82">
        <f t="shared" si="13"/>
        <v>0</v>
      </c>
      <c r="Z214" s="82">
        <f t="shared" si="14"/>
        <v>0</v>
      </c>
      <c r="AA214" s="83">
        <f t="shared" si="25"/>
        <v>0</v>
      </c>
      <c r="AB214" s="83">
        <f t="shared" si="26"/>
        <v>0</v>
      </c>
      <c r="AC214" s="83">
        <f t="shared" si="27"/>
        <v>0</v>
      </c>
      <c r="AD214" s="83">
        <f t="shared" si="28"/>
        <v>0</v>
      </c>
    </row>
    <row r="215" spans="1:30">
      <c r="A215" s="88" t="s">
        <v>243</v>
      </c>
      <c r="B215" s="88" t="s">
        <v>461</v>
      </c>
      <c r="C215" s="115"/>
      <c r="D215" s="119" t="s">
        <v>509</v>
      </c>
      <c r="E215" s="120" t="s">
        <v>516</v>
      </c>
      <c r="F215" s="89">
        <v>709.8</v>
      </c>
      <c r="G215" s="90">
        <v>1</v>
      </c>
      <c r="H215" s="86"/>
      <c r="I215" s="90">
        <v>50</v>
      </c>
      <c r="J215" s="86"/>
      <c r="K215" s="90">
        <v>100</v>
      </c>
      <c r="L215" s="86"/>
      <c r="M215" s="87"/>
      <c r="N215" s="75"/>
      <c r="O215" s="88"/>
      <c r="P215" s="76"/>
      <c r="Q215" s="79" t="str" cm="1">
        <f t="array" ref="Q215">_xlfn.IFS(((COUNT(G215:H215)&lt;&gt;1)*(COUNT(I215:J215)&lt;&gt;1)*(COUNT(K215:L215)&lt;&gt;1)*(COUNT(M215:N215)&lt;&gt;1)*(COUNT(P215)=1))=1, "vollständig",  1*(COUNTA(H215,J215,L215,N215)=0), "kein Angebot", 1, "unvollständig")</f>
        <v>kein Angebot</v>
      </c>
      <c r="R215" s="113"/>
      <c r="S215" s="77" t="s">
        <v>45</v>
      </c>
      <c r="T215" s="112"/>
      <c r="U215" s="76"/>
      <c r="V215" s="78" cm="1">
        <f t="array" ref="V215">INDEX(Lieferzeitenfaktor!$B$5:$B$9,MATCH(1, (O215&gt;=Lieferzeitenfaktor!$C$5:$C$9)*(O215&lt;=Lieferzeitenfaktor!$D$5:$D$9),0))</f>
        <v>1</v>
      </c>
      <c r="W215" s="80" t="e">
        <f t="shared" si="24"/>
        <v>#DIV/0!</v>
      </c>
      <c r="X215" s="81" cm="1">
        <f t="array" ref="X215">_xlfn.IFNA(INDEX(Lieferzeitenfaktor!$E$5:$G$9,MATCH(V215,Lieferzeitenfaktor!$B$5:$B$9,0),MATCH(1, (W215&gt;Lieferzeitenfaktor!$E$3:$G$3)*(W215 &lt;= Lieferzeitenfaktor!$E$4:$G$4),0) ),1)</f>
        <v>1</v>
      </c>
      <c r="Y215" s="82">
        <f t="shared" si="13"/>
        <v>0</v>
      </c>
      <c r="Z215" s="82">
        <f t="shared" si="14"/>
        <v>0</v>
      </c>
      <c r="AA215" s="83">
        <f t="shared" si="25"/>
        <v>0</v>
      </c>
      <c r="AB215" s="83">
        <f t="shared" si="26"/>
        <v>0</v>
      </c>
      <c r="AC215" s="83">
        <f t="shared" si="27"/>
        <v>0</v>
      </c>
      <c r="AD215" s="83">
        <f t="shared" si="28"/>
        <v>0</v>
      </c>
    </row>
    <row r="216" spans="1:30">
      <c r="A216" s="88" t="s">
        <v>244</v>
      </c>
      <c r="B216" s="88" t="s">
        <v>462</v>
      </c>
      <c r="C216" s="115"/>
      <c r="D216" s="119" t="s">
        <v>508</v>
      </c>
      <c r="E216" s="120" t="s">
        <v>515</v>
      </c>
      <c r="F216" s="89">
        <v>0.60000000000000009</v>
      </c>
      <c r="G216" s="90">
        <v>1</v>
      </c>
      <c r="H216" s="86"/>
      <c r="I216" s="90">
        <v>5</v>
      </c>
      <c r="J216" s="86"/>
      <c r="K216" s="90">
        <v>10</v>
      </c>
      <c r="L216" s="86"/>
      <c r="M216" s="87"/>
      <c r="N216" s="75"/>
      <c r="O216" s="88"/>
      <c r="P216" s="76"/>
      <c r="Q216" s="79" t="str" cm="1">
        <f t="array" ref="Q216">_xlfn.IFS(((COUNT(G216:H216)&lt;&gt;1)*(COUNT(I216:J216)&lt;&gt;1)*(COUNT(K216:L216)&lt;&gt;1)*(COUNT(M216:N216)&lt;&gt;1)*(COUNT(P216)=1))=1, "vollständig",  1*(COUNTA(H216,J216,L216,N216)=0), "kein Angebot", 1, "unvollständig")</f>
        <v>kein Angebot</v>
      </c>
      <c r="R216" s="113"/>
      <c r="S216" s="77" t="s">
        <v>45</v>
      </c>
      <c r="T216" s="112"/>
      <c r="U216" s="76"/>
      <c r="V216" s="78" cm="1">
        <f t="array" ref="V216">INDEX(Lieferzeitenfaktor!$B$5:$B$9,MATCH(1, (O216&gt;=Lieferzeitenfaktor!$C$5:$C$9)*(O216&lt;=Lieferzeitenfaktor!$D$5:$D$9),0))</f>
        <v>1</v>
      </c>
      <c r="W216" s="80" t="e">
        <f t="shared" si="24"/>
        <v>#DIV/0!</v>
      </c>
      <c r="X216" s="81" cm="1">
        <f t="array" ref="X216">_xlfn.IFNA(INDEX(Lieferzeitenfaktor!$E$5:$G$9,MATCH(V216,Lieferzeitenfaktor!$B$5:$B$9,0),MATCH(1, (W216&gt;Lieferzeitenfaktor!$E$3:$G$3)*(W216 &lt;= Lieferzeitenfaktor!$E$4:$G$4),0) ),1)</f>
        <v>1</v>
      </c>
      <c r="Y216" s="82">
        <f t="shared" si="13"/>
        <v>0</v>
      </c>
      <c r="Z216" s="82">
        <f t="shared" si="14"/>
        <v>0</v>
      </c>
      <c r="AA216" s="83">
        <f t="shared" si="25"/>
        <v>0</v>
      </c>
      <c r="AB216" s="83">
        <f t="shared" si="26"/>
        <v>0</v>
      </c>
      <c r="AC216" s="83">
        <f t="shared" si="27"/>
        <v>0</v>
      </c>
      <c r="AD216" s="83">
        <f t="shared" si="28"/>
        <v>0</v>
      </c>
    </row>
    <row r="217" spans="1:30">
      <c r="A217" s="88" t="s">
        <v>245</v>
      </c>
      <c r="B217" s="88" t="s">
        <v>463</v>
      </c>
      <c r="C217" s="115"/>
      <c r="D217" s="119" t="s">
        <v>508</v>
      </c>
      <c r="E217" s="120" t="s">
        <v>515</v>
      </c>
      <c r="F217" s="89">
        <v>56</v>
      </c>
      <c r="G217" s="90">
        <v>1</v>
      </c>
      <c r="H217" s="86"/>
      <c r="I217" s="90">
        <v>20</v>
      </c>
      <c r="J217" s="86"/>
      <c r="K217" s="90">
        <v>50</v>
      </c>
      <c r="L217" s="86"/>
      <c r="M217" s="87"/>
      <c r="N217" s="75"/>
      <c r="O217" s="88"/>
      <c r="P217" s="76"/>
      <c r="Q217" s="79" t="str" cm="1">
        <f t="array" ref="Q217">_xlfn.IFS(((COUNT(G217:H217)&lt;&gt;1)*(COUNT(I217:J217)&lt;&gt;1)*(COUNT(K217:L217)&lt;&gt;1)*(COUNT(M217:N217)&lt;&gt;1)*(COUNT(P217)=1))=1, "vollständig",  1*(COUNTA(H217,J217,L217,N217)=0), "kein Angebot", 1, "unvollständig")</f>
        <v>kein Angebot</v>
      </c>
      <c r="R217" s="113"/>
      <c r="S217" s="77" t="s">
        <v>45</v>
      </c>
      <c r="T217" s="112"/>
      <c r="U217" s="76"/>
      <c r="V217" s="78" cm="1">
        <f t="array" ref="V217">INDEX(Lieferzeitenfaktor!$B$5:$B$9,MATCH(1, (O217&gt;=Lieferzeitenfaktor!$C$5:$C$9)*(O217&lt;=Lieferzeitenfaktor!$D$5:$D$9),0))</f>
        <v>1</v>
      </c>
      <c r="W217" s="80" t="e">
        <f t="shared" si="24"/>
        <v>#DIV/0!</v>
      </c>
      <c r="X217" s="81" cm="1">
        <f t="array" ref="X217">_xlfn.IFNA(INDEX(Lieferzeitenfaktor!$E$5:$G$9,MATCH(V217,Lieferzeitenfaktor!$B$5:$B$9,0),MATCH(1, (W217&gt;Lieferzeitenfaktor!$E$3:$G$3)*(W217 &lt;= Lieferzeitenfaktor!$E$4:$G$4),0) ),1)</f>
        <v>1</v>
      </c>
      <c r="Y217" s="82">
        <f t="shared" si="13"/>
        <v>0</v>
      </c>
      <c r="Z217" s="82">
        <f t="shared" si="14"/>
        <v>0</v>
      </c>
      <c r="AA217" s="83">
        <f t="shared" si="25"/>
        <v>0</v>
      </c>
      <c r="AB217" s="83">
        <f t="shared" si="26"/>
        <v>0</v>
      </c>
      <c r="AC217" s="83">
        <f t="shared" si="27"/>
        <v>0</v>
      </c>
      <c r="AD217" s="83">
        <f t="shared" si="28"/>
        <v>0</v>
      </c>
    </row>
    <row r="218" spans="1:30">
      <c r="A218" s="88" t="s">
        <v>246</v>
      </c>
      <c r="B218" s="88" t="s">
        <v>464</v>
      </c>
      <c r="C218" s="115"/>
      <c r="D218" s="119" t="s">
        <v>508</v>
      </c>
      <c r="E218" s="120" t="s">
        <v>515</v>
      </c>
      <c r="F218" s="89">
        <v>215</v>
      </c>
      <c r="G218" s="90">
        <v>100</v>
      </c>
      <c r="H218" s="86"/>
      <c r="I218" s="90">
        <v>150</v>
      </c>
      <c r="J218" s="86"/>
      <c r="K218" s="90">
        <v>200</v>
      </c>
      <c r="L218" s="86"/>
      <c r="M218" s="87"/>
      <c r="N218" s="75"/>
      <c r="O218" s="88"/>
      <c r="P218" s="76"/>
      <c r="Q218" s="79" t="str" cm="1">
        <f t="array" ref="Q218">_xlfn.IFS(((COUNT(G218:H218)&lt;&gt;1)*(COUNT(I218:J218)&lt;&gt;1)*(COUNT(K218:L218)&lt;&gt;1)*(COUNT(M218:N218)&lt;&gt;1)*(COUNT(P218)=1))=1, "vollständig",  1*(COUNTA(H218,J218,L218,N218)=0), "kein Angebot", 1, "unvollständig")</f>
        <v>kein Angebot</v>
      </c>
      <c r="R218" s="113"/>
      <c r="S218" s="77" t="s">
        <v>45</v>
      </c>
      <c r="T218" s="112"/>
      <c r="U218" s="76"/>
      <c r="V218" s="78" cm="1">
        <f t="array" ref="V218">INDEX(Lieferzeitenfaktor!$B$5:$B$9,MATCH(1, (O218&gt;=Lieferzeitenfaktor!$C$5:$C$9)*(O218&lt;=Lieferzeitenfaktor!$D$5:$D$9),0))</f>
        <v>1</v>
      </c>
      <c r="W218" s="80" t="e">
        <f t="shared" si="24"/>
        <v>#DIV/0!</v>
      </c>
      <c r="X218" s="81" cm="1">
        <f t="array" ref="X218">_xlfn.IFNA(INDEX(Lieferzeitenfaktor!$E$5:$G$9,MATCH(V218,Lieferzeitenfaktor!$B$5:$B$9,0),MATCH(1, (W218&gt;Lieferzeitenfaktor!$E$3:$G$3)*(W218 &lt;= Lieferzeitenfaktor!$E$4:$G$4),0) ),1)</f>
        <v>1</v>
      </c>
      <c r="Y218" s="82">
        <f t="shared" si="13"/>
        <v>0</v>
      </c>
      <c r="Z218" s="82">
        <f t="shared" si="14"/>
        <v>0</v>
      </c>
      <c r="AA218" s="83">
        <f t="shared" si="25"/>
        <v>0</v>
      </c>
      <c r="AB218" s="83">
        <f t="shared" si="26"/>
        <v>0</v>
      </c>
      <c r="AC218" s="83">
        <f t="shared" si="27"/>
        <v>0</v>
      </c>
      <c r="AD218" s="83">
        <f t="shared" si="28"/>
        <v>0</v>
      </c>
    </row>
    <row r="219" spans="1:30">
      <c r="A219" s="88" t="s">
        <v>247</v>
      </c>
      <c r="B219" s="88" t="s">
        <v>465</v>
      </c>
      <c r="C219" s="115"/>
      <c r="D219" s="119" t="s">
        <v>508</v>
      </c>
      <c r="E219" s="120" t="s">
        <v>515</v>
      </c>
      <c r="F219" s="89">
        <v>676</v>
      </c>
      <c r="G219" s="90">
        <v>100</v>
      </c>
      <c r="H219" s="86"/>
      <c r="I219" s="90">
        <v>150</v>
      </c>
      <c r="J219" s="86"/>
      <c r="K219" s="90">
        <v>200</v>
      </c>
      <c r="L219" s="86"/>
      <c r="M219" s="87"/>
      <c r="N219" s="75"/>
      <c r="O219" s="88"/>
      <c r="P219" s="76"/>
      <c r="Q219" s="79" t="str" cm="1">
        <f t="array" ref="Q219">_xlfn.IFS(((COUNT(G219:H219)&lt;&gt;1)*(COUNT(I219:J219)&lt;&gt;1)*(COUNT(K219:L219)&lt;&gt;1)*(COUNT(M219:N219)&lt;&gt;1)*(COUNT(P219)=1))=1, "vollständig",  1*(COUNTA(H219,J219,L219,N219)=0), "kein Angebot", 1, "unvollständig")</f>
        <v>kein Angebot</v>
      </c>
      <c r="R219" s="113"/>
      <c r="S219" s="77" t="s">
        <v>45</v>
      </c>
      <c r="T219" s="112"/>
      <c r="U219" s="76"/>
      <c r="V219" s="78" cm="1">
        <f t="array" ref="V219">INDEX(Lieferzeitenfaktor!$B$5:$B$9,MATCH(1, (O219&gt;=Lieferzeitenfaktor!$C$5:$C$9)*(O219&lt;=Lieferzeitenfaktor!$D$5:$D$9),0))</f>
        <v>1</v>
      </c>
      <c r="W219" s="80" t="e">
        <f t="shared" si="24"/>
        <v>#DIV/0!</v>
      </c>
      <c r="X219" s="81" cm="1">
        <f t="array" ref="X219">_xlfn.IFNA(INDEX(Lieferzeitenfaktor!$E$5:$G$9,MATCH(V219,Lieferzeitenfaktor!$B$5:$B$9,0),MATCH(1, (W219&gt;Lieferzeitenfaktor!$E$3:$G$3)*(W219 &lt;= Lieferzeitenfaktor!$E$4:$G$4),0) ),1)</f>
        <v>1</v>
      </c>
      <c r="Y219" s="82">
        <f t="shared" si="13"/>
        <v>0</v>
      </c>
      <c r="Z219" s="82">
        <f t="shared" si="14"/>
        <v>0</v>
      </c>
      <c r="AA219" s="83">
        <f t="shared" si="25"/>
        <v>0</v>
      </c>
      <c r="AB219" s="83">
        <f t="shared" si="26"/>
        <v>0</v>
      </c>
      <c r="AC219" s="83">
        <f t="shared" si="27"/>
        <v>0</v>
      </c>
      <c r="AD219" s="83">
        <f t="shared" si="28"/>
        <v>0</v>
      </c>
    </row>
    <row r="220" spans="1:30">
      <c r="A220" s="88" t="s">
        <v>248</v>
      </c>
      <c r="B220" s="88" t="s">
        <v>466</v>
      </c>
      <c r="C220" s="115"/>
      <c r="D220" s="119">
        <v>0</v>
      </c>
      <c r="E220" s="120" t="s">
        <v>515</v>
      </c>
      <c r="F220" s="89">
        <v>32</v>
      </c>
      <c r="G220" s="90">
        <v>1</v>
      </c>
      <c r="H220" s="86"/>
      <c r="I220" s="90">
        <v>5</v>
      </c>
      <c r="J220" s="86"/>
      <c r="K220" s="90">
        <v>10</v>
      </c>
      <c r="L220" s="86"/>
      <c r="M220" s="87"/>
      <c r="N220" s="75"/>
      <c r="O220" s="88"/>
      <c r="P220" s="76"/>
      <c r="Q220" s="79" t="str" cm="1">
        <f t="array" ref="Q220">_xlfn.IFS(((COUNT(G220:H220)&lt;&gt;1)*(COUNT(I220:J220)&lt;&gt;1)*(COUNT(K220:L220)&lt;&gt;1)*(COUNT(M220:N220)&lt;&gt;1)*(COUNT(P220)=1))=1, "vollständig",  1*(COUNTA(H220,J220,L220,N220)=0), "kein Angebot", 1, "unvollständig")</f>
        <v>kein Angebot</v>
      </c>
      <c r="R220" s="113"/>
      <c r="S220" s="77" t="s">
        <v>45</v>
      </c>
      <c r="T220" s="112"/>
      <c r="U220" s="76"/>
      <c r="V220" s="78" cm="1">
        <f t="array" ref="V220">INDEX(Lieferzeitenfaktor!$B$5:$B$9,MATCH(1, (O220&gt;=Lieferzeitenfaktor!$C$5:$C$9)*(O220&lt;=Lieferzeitenfaktor!$D$5:$D$9),0))</f>
        <v>1</v>
      </c>
      <c r="W220" s="80" t="e">
        <f t="shared" si="24"/>
        <v>#DIV/0!</v>
      </c>
      <c r="X220" s="81" cm="1">
        <f t="array" ref="X220">_xlfn.IFNA(INDEX(Lieferzeitenfaktor!$E$5:$G$9,MATCH(V220,Lieferzeitenfaktor!$B$5:$B$9,0),MATCH(1, (W220&gt;Lieferzeitenfaktor!$E$3:$G$3)*(W220 &lt;= Lieferzeitenfaktor!$E$4:$G$4),0) ),1)</f>
        <v>1</v>
      </c>
      <c r="Y220" s="82">
        <f t="shared" si="13"/>
        <v>0</v>
      </c>
      <c r="Z220" s="82">
        <f t="shared" si="14"/>
        <v>0</v>
      </c>
      <c r="AA220" s="83">
        <f t="shared" si="25"/>
        <v>0</v>
      </c>
      <c r="AB220" s="83">
        <f t="shared" si="26"/>
        <v>0</v>
      </c>
      <c r="AC220" s="83">
        <f t="shared" si="27"/>
        <v>0</v>
      </c>
      <c r="AD220" s="83">
        <f t="shared" si="28"/>
        <v>0</v>
      </c>
    </row>
    <row r="221" spans="1:30">
      <c r="A221" s="88" t="s">
        <v>249</v>
      </c>
      <c r="B221" s="88" t="s">
        <v>467</v>
      </c>
      <c r="C221" s="115"/>
      <c r="D221" s="119">
        <v>0</v>
      </c>
      <c r="E221" s="120" t="s">
        <v>515</v>
      </c>
      <c r="F221" s="89">
        <v>34</v>
      </c>
      <c r="G221" s="90">
        <v>1</v>
      </c>
      <c r="H221" s="86"/>
      <c r="I221" s="90">
        <v>5</v>
      </c>
      <c r="J221" s="86"/>
      <c r="K221" s="90">
        <v>10</v>
      </c>
      <c r="L221" s="86"/>
      <c r="M221" s="87"/>
      <c r="N221" s="75"/>
      <c r="O221" s="88"/>
      <c r="P221" s="76"/>
      <c r="Q221" s="79" t="str" cm="1">
        <f t="array" ref="Q221">_xlfn.IFS(((COUNT(G221:H221)&lt;&gt;1)*(COUNT(I221:J221)&lt;&gt;1)*(COUNT(K221:L221)&lt;&gt;1)*(COUNT(M221:N221)&lt;&gt;1)*(COUNT(P221)=1))=1, "vollständig",  1*(COUNTA(H221,J221,L221,N221)=0), "kein Angebot", 1, "unvollständig")</f>
        <v>kein Angebot</v>
      </c>
      <c r="R221" s="113"/>
      <c r="S221" s="77" t="s">
        <v>45</v>
      </c>
      <c r="T221" s="112"/>
      <c r="U221" s="76"/>
      <c r="V221" s="78" cm="1">
        <f t="array" ref="V221">INDEX(Lieferzeitenfaktor!$B$5:$B$9,MATCH(1, (O221&gt;=Lieferzeitenfaktor!$C$5:$C$9)*(O221&lt;=Lieferzeitenfaktor!$D$5:$D$9),0))</f>
        <v>1</v>
      </c>
      <c r="W221" s="80" t="e">
        <f t="shared" si="24"/>
        <v>#DIV/0!</v>
      </c>
      <c r="X221" s="81" cm="1">
        <f t="array" ref="X221">_xlfn.IFNA(INDEX(Lieferzeitenfaktor!$E$5:$G$9,MATCH(V221,Lieferzeitenfaktor!$B$5:$B$9,0),MATCH(1, (W221&gt;Lieferzeitenfaktor!$E$3:$G$3)*(W221 &lt;= Lieferzeitenfaktor!$E$4:$G$4),0) ),1)</f>
        <v>1</v>
      </c>
      <c r="Y221" s="82">
        <f t="shared" si="13"/>
        <v>0</v>
      </c>
      <c r="Z221" s="82">
        <f t="shared" si="14"/>
        <v>0</v>
      </c>
      <c r="AA221" s="83">
        <f t="shared" si="25"/>
        <v>0</v>
      </c>
      <c r="AB221" s="83">
        <f t="shared" si="26"/>
        <v>0</v>
      </c>
      <c r="AC221" s="83">
        <f t="shared" si="27"/>
        <v>0</v>
      </c>
      <c r="AD221" s="83">
        <f t="shared" si="28"/>
        <v>0</v>
      </c>
    </row>
    <row r="222" spans="1:30">
      <c r="A222" s="88" t="s">
        <v>250</v>
      </c>
      <c r="B222" s="88" t="s">
        <v>468</v>
      </c>
      <c r="C222" s="115"/>
      <c r="D222" s="119">
        <v>0</v>
      </c>
      <c r="E222" s="120" t="s">
        <v>515</v>
      </c>
      <c r="F222" s="89">
        <v>10</v>
      </c>
      <c r="G222" s="90">
        <v>1</v>
      </c>
      <c r="H222" s="86"/>
      <c r="I222" s="90">
        <v>5</v>
      </c>
      <c r="J222" s="86"/>
      <c r="K222" s="90">
        <v>10</v>
      </c>
      <c r="L222" s="86"/>
      <c r="M222" s="87"/>
      <c r="N222" s="75"/>
      <c r="O222" s="88"/>
      <c r="P222" s="76"/>
      <c r="Q222" s="79" t="str" cm="1">
        <f t="array" ref="Q222">_xlfn.IFS(((COUNT(G222:H222)&lt;&gt;1)*(COUNT(I222:J222)&lt;&gt;1)*(COUNT(K222:L222)&lt;&gt;1)*(COUNT(M222:N222)&lt;&gt;1)*(COUNT(P222)=1))=1, "vollständig",  1*(COUNTA(H222,J222,L222,N222)=0), "kein Angebot", 1, "unvollständig")</f>
        <v>kein Angebot</v>
      </c>
      <c r="R222" s="113"/>
      <c r="S222" s="77" t="s">
        <v>45</v>
      </c>
      <c r="T222" s="112"/>
      <c r="U222" s="76"/>
      <c r="V222" s="78" cm="1">
        <f t="array" ref="V222">INDEX(Lieferzeitenfaktor!$B$5:$B$9,MATCH(1, (O222&gt;=Lieferzeitenfaktor!$C$5:$C$9)*(O222&lt;=Lieferzeitenfaktor!$D$5:$D$9),0))</f>
        <v>1</v>
      </c>
      <c r="W222" s="80" t="e">
        <f t="shared" si="24"/>
        <v>#DIV/0!</v>
      </c>
      <c r="X222" s="81" cm="1">
        <f t="array" ref="X222">_xlfn.IFNA(INDEX(Lieferzeitenfaktor!$E$5:$G$9,MATCH(V222,Lieferzeitenfaktor!$B$5:$B$9,0),MATCH(1, (W222&gt;Lieferzeitenfaktor!$E$3:$G$3)*(W222 &lt;= Lieferzeitenfaktor!$E$4:$G$4),0) ),1)</f>
        <v>1</v>
      </c>
      <c r="Y222" s="82">
        <f t="shared" si="13"/>
        <v>0</v>
      </c>
      <c r="Z222" s="82">
        <f t="shared" si="14"/>
        <v>0</v>
      </c>
      <c r="AA222" s="83">
        <f t="shared" si="25"/>
        <v>0</v>
      </c>
      <c r="AB222" s="83">
        <f t="shared" si="26"/>
        <v>0</v>
      </c>
      <c r="AC222" s="83">
        <f t="shared" si="27"/>
        <v>0</v>
      </c>
      <c r="AD222" s="83">
        <f t="shared" si="28"/>
        <v>0</v>
      </c>
    </row>
    <row r="223" spans="1:30">
      <c r="A223" s="88" t="s">
        <v>251</v>
      </c>
      <c r="B223" s="88" t="s">
        <v>469</v>
      </c>
      <c r="C223" s="115"/>
      <c r="D223" s="119">
        <v>0</v>
      </c>
      <c r="E223" s="120" t="s">
        <v>515</v>
      </c>
      <c r="F223" s="89">
        <v>9</v>
      </c>
      <c r="G223" s="90">
        <v>1</v>
      </c>
      <c r="H223" s="86"/>
      <c r="I223" s="90">
        <v>5</v>
      </c>
      <c r="J223" s="86"/>
      <c r="K223" s="90">
        <v>10</v>
      </c>
      <c r="L223" s="86"/>
      <c r="M223" s="87"/>
      <c r="N223" s="75"/>
      <c r="O223" s="88"/>
      <c r="P223" s="76"/>
      <c r="Q223" s="79" t="str" cm="1">
        <f t="array" ref="Q223">_xlfn.IFS(((COUNT(G223:H223)&lt;&gt;1)*(COUNT(I223:J223)&lt;&gt;1)*(COUNT(K223:L223)&lt;&gt;1)*(COUNT(M223:N223)&lt;&gt;1)*(COUNT(P223)=1))=1, "vollständig",  1*(COUNTA(H223,J223,L223,N223)=0), "kein Angebot", 1, "unvollständig")</f>
        <v>kein Angebot</v>
      </c>
      <c r="R223" s="113"/>
      <c r="S223" s="77" t="s">
        <v>45</v>
      </c>
      <c r="T223" s="112"/>
      <c r="U223" s="76"/>
      <c r="V223" s="78" cm="1">
        <f t="array" ref="V223">INDEX(Lieferzeitenfaktor!$B$5:$B$9,MATCH(1, (O223&gt;=Lieferzeitenfaktor!$C$5:$C$9)*(O223&lt;=Lieferzeitenfaktor!$D$5:$D$9),0))</f>
        <v>1</v>
      </c>
      <c r="W223" s="80" t="e">
        <f t="shared" si="24"/>
        <v>#DIV/0!</v>
      </c>
      <c r="X223" s="81" cm="1">
        <f t="array" ref="X223">_xlfn.IFNA(INDEX(Lieferzeitenfaktor!$E$5:$G$9,MATCH(V223,Lieferzeitenfaktor!$B$5:$B$9,0),MATCH(1, (W223&gt;Lieferzeitenfaktor!$E$3:$G$3)*(W223 &lt;= Lieferzeitenfaktor!$E$4:$G$4),0) ),1)</f>
        <v>1</v>
      </c>
      <c r="Y223" s="82">
        <f t="shared" si="13"/>
        <v>0</v>
      </c>
      <c r="Z223" s="82">
        <f t="shared" si="14"/>
        <v>0</v>
      </c>
      <c r="AA223" s="83">
        <f t="shared" si="25"/>
        <v>0</v>
      </c>
      <c r="AB223" s="83">
        <f t="shared" si="26"/>
        <v>0</v>
      </c>
      <c r="AC223" s="83">
        <f t="shared" si="27"/>
        <v>0</v>
      </c>
      <c r="AD223" s="83">
        <f t="shared" si="28"/>
        <v>0</v>
      </c>
    </row>
    <row r="224" spans="1:30">
      <c r="A224" s="88" t="s">
        <v>252</v>
      </c>
      <c r="B224" s="88" t="s">
        <v>470</v>
      </c>
      <c r="C224" s="115"/>
      <c r="D224" s="119">
        <v>0</v>
      </c>
      <c r="E224" s="120" t="s">
        <v>515</v>
      </c>
      <c r="F224" s="89">
        <v>1</v>
      </c>
      <c r="G224" s="90">
        <v>1</v>
      </c>
      <c r="H224" s="86"/>
      <c r="I224" s="90">
        <v>5</v>
      </c>
      <c r="J224" s="86"/>
      <c r="K224" s="90">
        <v>10</v>
      </c>
      <c r="L224" s="86"/>
      <c r="M224" s="87"/>
      <c r="N224" s="75"/>
      <c r="O224" s="88"/>
      <c r="P224" s="76"/>
      <c r="Q224" s="79" t="str" cm="1">
        <f t="array" ref="Q224">_xlfn.IFS(((COUNT(G224:H224)&lt;&gt;1)*(COUNT(I224:J224)&lt;&gt;1)*(COUNT(K224:L224)&lt;&gt;1)*(COUNT(M224:N224)&lt;&gt;1)*(COUNT(P224)=1))=1, "vollständig",  1*(COUNTA(H224,J224,L224,N224)=0), "kein Angebot", 1, "unvollständig")</f>
        <v>kein Angebot</v>
      </c>
      <c r="R224" s="113"/>
      <c r="S224" s="77" t="s">
        <v>45</v>
      </c>
      <c r="T224" s="112"/>
      <c r="U224" s="76"/>
      <c r="V224" s="78" cm="1">
        <f t="array" ref="V224">INDEX(Lieferzeitenfaktor!$B$5:$B$9,MATCH(1, (O224&gt;=Lieferzeitenfaktor!$C$5:$C$9)*(O224&lt;=Lieferzeitenfaktor!$D$5:$D$9),0))</f>
        <v>1</v>
      </c>
      <c r="W224" s="80" t="e">
        <f t="shared" si="24"/>
        <v>#DIV/0!</v>
      </c>
      <c r="X224" s="81" cm="1">
        <f t="array" ref="X224">_xlfn.IFNA(INDEX(Lieferzeitenfaktor!$E$5:$G$9,MATCH(V224,Lieferzeitenfaktor!$B$5:$B$9,0),MATCH(1, (W224&gt;Lieferzeitenfaktor!$E$3:$G$3)*(W224 &lt;= Lieferzeitenfaktor!$E$4:$G$4),0) ),1)</f>
        <v>1</v>
      </c>
      <c r="Y224" s="82">
        <f t="shared" si="13"/>
        <v>0</v>
      </c>
      <c r="Z224" s="82">
        <f t="shared" si="14"/>
        <v>0</v>
      </c>
      <c r="AA224" s="83">
        <f t="shared" si="25"/>
        <v>0</v>
      </c>
      <c r="AB224" s="83">
        <f t="shared" si="26"/>
        <v>0</v>
      </c>
      <c r="AC224" s="83">
        <f t="shared" si="27"/>
        <v>0</v>
      </c>
      <c r="AD224" s="83">
        <f t="shared" si="28"/>
        <v>0</v>
      </c>
    </row>
    <row r="225" spans="1:30">
      <c r="A225" s="88" t="s">
        <v>253</v>
      </c>
      <c r="B225" s="88" t="s">
        <v>471</v>
      </c>
      <c r="C225" s="115"/>
      <c r="D225" s="119">
        <v>0</v>
      </c>
      <c r="E225" s="120" t="s">
        <v>515</v>
      </c>
      <c r="F225" s="89">
        <v>10.882</v>
      </c>
      <c r="G225" s="90">
        <v>1</v>
      </c>
      <c r="H225" s="86"/>
      <c r="I225" s="90">
        <v>5</v>
      </c>
      <c r="J225" s="86"/>
      <c r="K225" s="90">
        <v>10</v>
      </c>
      <c r="L225" s="86"/>
      <c r="M225" s="87"/>
      <c r="N225" s="75"/>
      <c r="O225" s="88"/>
      <c r="P225" s="76"/>
      <c r="Q225" s="79" t="str" cm="1">
        <f t="array" ref="Q225">_xlfn.IFS(((COUNT(G225:H225)&lt;&gt;1)*(COUNT(I225:J225)&lt;&gt;1)*(COUNT(K225:L225)&lt;&gt;1)*(COUNT(M225:N225)&lt;&gt;1)*(COUNT(P225)=1))=1, "vollständig",  1*(COUNTA(H225,J225,L225,N225)=0), "kein Angebot", 1, "unvollständig")</f>
        <v>kein Angebot</v>
      </c>
      <c r="R225" s="113"/>
      <c r="S225" s="77" t="s">
        <v>45</v>
      </c>
      <c r="T225" s="112"/>
      <c r="U225" s="76"/>
      <c r="V225" s="78" cm="1">
        <f t="array" ref="V225">INDEX(Lieferzeitenfaktor!$B$5:$B$9,MATCH(1, (O225&gt;=Lieferzeitenfaktor!$C$5:$C$9)*(O225&lt;=Lieferzeitenfaktor!$D$5:$D$9),0))</f>
        <v>1</v>
      </c>
      <c r="W225" s="80" t="e">
        <f t="shared" si="24"/>
        <v>#DIV/0!</v>
      </c>
      <c r="X225" s="81" cm="1">
        <f t="array" ref="X225">_xlfn.IFNA(INDEX(Lieferzeitenfaktor!$E$5:$G$9,MATCH(V225,Lieferzeitenfaktor!$B$5:$B$9,0),MATCH(1, (W225&gt;Lieferzeitenfaktor!$E$3:$G$3)*(W225 &lt;= Lieferzeitenfaktor!$E$4:$G$4),0) ),1)</f>
        <v>1</v>
      </c>
      <c r="Y225" s="82">
        <f t="shared" si="13"/>
        <v>0</v>
      </c>
      <c r="Z225" s="82">
        <f t="shared" si="14"/>
        <v>0</v>
      </c>
      <c r="AA225" s="83">
        <f t="shared" si="25"/>
        <v>0</v>
      </c>
      <c r="AB225" s="83">
        <f t="shared" si="26"/>
        <v>0</v>
      </c>
      <c r="AC225" s="83">
        <f t="shared" si="27"/>
        <v>0</v>
      </c>
      <c r="AD225" s="83">
        <f t="shared" si="28"/>
        <v>0</v>
      </c>
    </row>
    <row r="226" spans="1:30">
      <c r="A226" s="88" t="s">
        <v>254</v>
      </c>
      <c r="B226" s="88" t="s">
        <v>375</v>
      </c>
      <c r="C226" s="115"/>
      <c r="D226" s="119">
        <v>0</v>
      </c>
      <c r="E226" s="120" t="s">
        <v>515</v>
      </c>
      <c r="F226" s="89">
        <v>19</v>
      </c>
      <c r="G226" s="90">
        <v>1</v>
      </c>
      <c r="H226" s="86"/>
      <c r="I226" s="90">
        <v>5</v>
      </c>
      <c r="J226" s="86"/>
      <c r="K226" s="90">
        <v>10</v>
      </c>
      <c r="L226" s="86"/>
      <c r="M226" s="87"/>
      <c r="N226" s="75"/>
      <c r="O226" s="88"/>
      <c r="P226" s="76"/>
      <c r="Q226" s="79" t="str" cm="1">
        <f t="array" ref="Q226">_xlfn.IFS(((COUNT(G226:H226)&lt;&gt;1)*(COUNT(I226:J226)&lt;&gt;1)*(COUNT(K226:L226)&lt;&gt;1)*(COUNT(M226:N226)&lt;&gt;1)*(COUNT(P226)=1))=1, "vollständig",  1*(COUNTA(H226,J226,L226,N226)=0), "kein Angebot", 1, "unvollständig")</f>
        <v>kein Angebot</v>
      </c>
      <c r="R226" s="113"/>
      <c r="S226" s="77" t="s">
        <v>45</v>
      </c>
      <c r="T226" s="112"/>
      <c r="U226" s="76"/>
      <c r="V226" s="78" cm="1">
        <f t="array" ref="V226">INDEX(Lieferzeitenfaktor!$B$5:$B$9,MATCH(1, (O226&gt;=Lieferzeitenfaktor!$C$5:$C$9)*(O226&lt;=Lieferzeitenfaktor!$D$5:$D$9),0))</f>
        <v>1</v>
      </c>
      <c r="W226" s="80" t="e">
        <f t="shared" si="24"/>
        <v>#DIV/0!</v>
      </c>
      <c r="X226" s="81" cm="1">
        <f t="array" ref="X226">_xlfn.IFNA(INDEX(Lieferzeitenfaktor!$E$5:$G$9,MATCH(V226,Lieferzeitenfaktor!$B$5:$B$9,0),MATCH(1, (W226&gt;Lieferzeitenfaktor!$E$3:$G$3)*(W226 &lt;= Lieferzeitenfaktor!$E$4:$G$4),0) ),1)</f>
        <v>1</v>
      </c>
      <c r="Y226" s="82">
        <f t="shared" si="13"/>
        <v>0</v>
      </c>
      <c r="Z226" s="82">
        <f t="shared" si="14"/>
        <v>0</v>
      </c>
      <c r="AA226" s="83">
        <f t="shared" si="25"/>
        <v>0</v>
      </c>
      <c r="AB226" s="83">
        <f t="shared" si="26"/>
        <v>0</v>
      </c>
      <c r="AC226" s="83">
        <f t="shared" si="27"/>
        <v>0</v>
      </c>
      <c r="AD226" s="83">
        <f t="shared" si="28"/>
        <v>0</v>
      </c>
    </row>
    <row r="227" spans="1:30">
      <c r="A227" s="88" t="s">
        <v>255</v>
      </c>
      <c r="B227" s="88" t="s">
        <v>472</v>
      </c>
      <c r="C227" s="115"/>
      <c r="D227" s="119" t="s">
        <v>509</v>
      </c>
      <c r="E227" s="120" t="s">
        <v>515</v>
      </c>
      <c r="F227" s="89">
        <v>3.8</v>
      </c>
      <c r="G227" s="90">
        <v>1</v>
      </c>
      <c r="H227" s="86"/>
      <c r="I227" s="90">
        <v>5</v>
      </c>
      <c r="J227" s="86"/>
      <c r="K227" s="90">
        <v>10</v>
      </c>
      <c r="L227" s="86"/>
      <c r="M227" s="87"/>
      <c r="N227" s="75"/>
      <c r="O227" s="88"/>
      <c r="P227" s="76"/>
      <c r="Q227" s="79" t="str" cm="1">
        <f t="array" ref="Q227">_xlfn.IFS(((COUNT(G227:H227)&lt;&gt;1)*(COUNT(I227:J227)&lt;&gt;1)*(COUNT(K227:L227)&lt;&gt;1)*(COUNT(M227:N227)&lt;&gt;1)*(COUNT(P227)=1))=1, "vollständig",  1*(COUNTA(H227,J227,L227,N227)=0), "kein Angebot", 1, "unvollständig")</f>
        <v>kein Angebot</v>
      </c>
      <c r="R227" s="113"/>
      <c r="S227" s="77" t="s">
        <v>45</v>
      </c>
      <c r="T227" s="112"/>
      <c r="U227" s="76"/>
      <c r="V227" s="78" cm="1">
        <f t="array" ref="V227">INDEX(Lieferzeitenfaktor!$B$5:$B$9,MATCH(1, (O227&gt;=Lieferzeitenfaktor!$C$5:$C$9)*(O227&lt;=Lieferzeitenfaktor!$D$5:$D$9),0))</f>
        <v>1</v>
      </c>
      <c r="W227" s="80" t="e">
        <f t="shared" si="24"/>
        <v>#DIV/0!</v>
      </c>
      <c r="X227" s="81" cm="1">
        <f t="array" ref="X227">_xlfn.IFNA(INDEX(Lieferzeitenfaktor!$E$5:$G$9,MATCH(V227,Lieferzeitenfaktor!$B$5:$B$9,0),MATCH(1, (W227&gt;Lieferzeitenfaktor!$E$3:$G$3)*(W227 &lt;= Lieferzeitenfaktor!$E$4:$G$4),0) ),1)</f>
        <v>1</v>
      </c>
      <c r="Y227" s="82">
        <f t="shared" si="13"/>
        <v>0</v>
      </c>
      <c r="Z227" s="82">
        <f t="shared" si="14"/>
        <v>0</v>
      </c>
      <c r="AA227" s="83">
        <f t="shared" si="25"/>
        <v>0</v>
      </c>
      <c r="AB227" s="83">
        <f t="shared" si="26"/>
        <v>0</v>
      </c>
      <c r="AC227" s="83">
        <f t="shared" si="27"/>
        <v>0</v>
      </c>
      <c r="AD227" s="83">
        <f t="shared" si="28"/>
        <v>0</v>
      </c>
    </row>
    <row r="228" spans="1:30">
      <c r="A228" s="88" t="s">
        <v>256</v>
      </c>
      <c r="B228" s="88" t="s">
        <v>473</v>
      </c>
      <c r="C228" s="115"/>
      <c r="D228" s="119" t="s">
        <v>508</v>
      </c>
      <c r="E228" s="120" t="s">
        <v>515</v>
      </c>
      <c r="F228" s="89">
        <v>4.8783729620000003</v>
      </c>
      <c r="G228" s="90">
        <v>1</v>
      </c>
      <c r="H228" s="86"/>
      <c r="I228" s="90">
        <v>5</v>
      </c>
      <c r="J228" s="86"/>
      <c r="K228" s="90">
        <v>10</v>
      </c>
      <c r="L228" s="86"/>
      <c r="M228" s="87"/>
      <c r="N228" s="75"/>
      <c r="O228" s="88"/>
      <c r="P228" s="76"/>
      <c r="Q228" s="79" t="str" cm="1">
        <f t="array" ref="Q228">_xlfn.IFS(((COUNT(G228:H228)&lt;&gt;1)*(COUNT(I228:J228)&lt;&gt;1)*(COUNT(K228:L228)&lt;&gt;1)*(COUNT(M228:N228)&lt;&gt;1)*(COUNT(P228)=1))=1, "vollständig",  1*(COUNTA(H228,J228,L228,N228)=0), "kein Angebot", 1, "unvollständig")</f>
        <v>kein Angebot</v>
      </c>
      <c r="R228" s="113"/>
      <c r="S228" s="77" t="s">
        <v>45</v>
      </c>
      <c r="T228" s="112"/>
      <c r="U228" s="76"/>
      <c r="V228" s="78" cm="1">
        <f t="array" ref="V228">INDEX(Lieferzeitenfaktor!$B$5:$B$9,MATCH(1, (O228&gt;=Lieferzeitenfaktor!$C$5:$C$9)*(O228&lt;=Lieferzeitenfaktor!$D$5:$D$9),0))</f>
        <v>1</v>
      </c>
      <c r="W228" s="80" t="e">
        <f t="shared" si="24"/>
        <v>#DIV/0!</v>
      </c>
      <c r="X228" s="81" cm="1">
        <f t="array" ref="X228">_xlfn.IFNA(INDEX(Lieferzeitenfaktor!$E$5:$G$9,MATCH(V228,Lieferzeitenfaktor!$B$5:$B$9,0),MATCH(1, (W228&gt;Lieferzeitenfaktor!$E$3:$G$3)*(W228 &lt;= Lieferzeitenfaktor!$E$4:$G$4),0) ),1)</f>
        <v>1</v>
      </c>
      <c r="Y228" s="82">
        <f t="shared" si="13"/>
        <v>0</v>
      </c>
      <c r="Z228" s="82">
        <f t="shared" si="14"/>
        <v>0</v>
      </c>
      <c r="AA228" s="83">
        <f t="shared" si="25"/>
        <v>0</v>
      </c>
      <c r="AB228" s="83">
        <f t="shared" si="26"/>
        <v>0</v>
      </c>
      <c r="AC228" s="83">
        <f t="shared" si="27"/>
        <v>0</v>
      </c>
      <c r="AD228" s="83">
        <f t="shared" si="28"/>
        <v>0</v>
      </c>
    </row>
    <row r="229" spans="1:30">
      <c r="A229" s="88" t="s">
        <v>257</v>
      </c>
      <c r="B229" s="88" t="s">
        <v>474</v>
      </c>
      <c r="C229" s="115"/>
      <c r="D229" s="119" t="s">
        <v>508</v>
      </c>
      <c r="E229" s="120" t="s">
        <v>515</v>
      </c>
      <c r="F229" s="89">
        <v>119</v>
      </c>
      <c r="G229" s="90">
        <v>50</v>
      </c>
      <c r="H229" s="86"/>
      <c r="I229" s="90">
        <v>100</v>
      </c>
      <c r="J229" s="86"/>
      <c r="K229" s="90"/>
      <c r="L229" s="86"/>
      <c r="M229" s="87"/>
      <c r="N229" s="75"/>
      <c r="O229" s="88"/>
      <c r="P229" s="76"/>
      <c r="Q229" s="79" t="str" cm="1">
        <f t="array" ref="Q229">_xlfn.IFS(((COUNT(G229:H229)&lt;&gt;1)*(COUNT(I229:J229)&lt;&gt;1)*(COUNT(K229:L229)&lt;&gt;1)*(COUNT(M229:N229)&lt;&gt;1)*(COUNT(P229)=1))=1, "vollständig",  1*(COUNTA(H229,J229,L229,N229)=0), "kein Angebot", 1, "unvollständig")</f>
        <v>kein Angebot</v>
      </c>
      <c r="R229" s="113"/>
      <c r="S229" s="77" t="s">
        <v>45</v>
      </c>
      <c r="T229" s="112"/>
      <c r="U229" s="76"/>
      <c r="V229" s="78" cm="1">
        <f t="array" ref="V229">INDEX(Lieferzeitenfaktor!$B$5:$B$9,MATCH(1, (O229&gt;=Lieferzeitenfaktor!$C$5:$C$9)*(O229&lt;=Lieferzeitenfaktor!$D$5:$D$9),0))</f>
        <v>1</v>
      </c>
      <c r="W229" s="80" t="e">
        <f t="shared" si="24"/>
        <v>#DIV/0!</v>
      </c>
      <c r="X229" s="81" cm="1">
        <f t="array" ref="X229">_xlfn.IFNA(INDEX(Lieferzeitenfaktor!$E$5:$G$9,MATCH(V229,Lieferzeitenfaktor!$B$5:$B$9,0),MATCH(1, (W229&gt;Lieferzeitenfaktor!$E$3:$G$3)*(W229 &lt;= Lieferzeitenfaktor!$E$4:$G$4),0) ),1)</f>
        <v>1</v>
      </c>
      <c r="Y229" s="82">
        <f t="shared" si="13"/>
        <v>0</v>
      </c>
      <c r="Z229" s="82">
        <f t="shared" si="14"/>
        <v>0</v>
      </c>
      <c r="AA229" s="83">
        <f t="shared" si="25"/>
        <v>0</v>
      </c>
      <c r="AB229" s="83">
        <f t="shared" si="26"/>
        <v>0</v>
      </c>
      <c r="AC229" s="83">
        <f t="shared" si="27"/>
        <v>0</v>
      </c>
      <c r="AD229" s="83">
        <f t="shared" si="28"/>
        <v>0</v>
      </c>
    </row>
    <row r="230" spans="1:30">
      <c r="A230" s="88" t="s">
        <v>258</v>
      </c>
      <c r="B230" s="88" t="s">
        <v>475</v>
      </c>
      <c r="C230" s="115"/>
      <c r="D230" s="119">
        <v>0</v>
      </c>
      <c r="E230" s="120" t="s">
        <v>515</v>
      </c>
      <c r="F230" s="89">
        <v>8</v>
      </c>
      <c r="G230" s="90">
        <v>1</v>
      </c>
      <c r="H230" s="86"/>
      <c r="I230" s="90">
        <v>5</v>
      </c>
      <c r="J230" s="86"/>
      <c r="K230" s="90">
        <v>10</v>
      </c>
      <c r="L230" s="86"/>
      <c r="M230" s="87"/>
      <c r="N230" s="75"/>
      <c r="O230" s="88"/>
      <c r="P230" s="76"/>
      <c r="Q230" s="79" t="str" cm="1">
        <f t="array" ref="Q230">_xlfn.IFS(((COUNT(G230:H230)&lt;&gt;1)*(COUNT(I230:J230)&lt;&gt;1)*(COUNT(K230:L230)&lt;&gt;1)*(COUNT(M230:N230)&lt;&gt;1)*(COUNT(P230)=1))=1, "vollständig",  1*(COUNTA(H230,J230,L230,N230)=0), "kein Angebot", 1, "unvollständig")</f>
        <v>kein Angebot</v>
      </c>
      <c r="R230" s="113"/>
      <c r="S230" s="77" t="s">
        <v>45</v>
      </c>
      <c r="T230" s="112"/>
      <c r="U230" s="76"/>
      <c r="V230" s="78" cm="1">
        <f t="array" ref="V230">INDEX(Lieferzeitenfaktor!$B$5:$B$9,MATCH(1, (O230&gt;=Lieferzeitenfaktor!$C$5:$C$9)*(O230&lt;=Lieferzeitenfaktor!$D$5:$D$9),0))</f>
        <v>1</v>
      </c>
      <c r="W230" s="80" t="e">
        <f t="shared" si="24"/>
        <v>#DIV/0!</v>
      </c>
      <c r="X230" s="81" cm="1">
        <f t="array" ref="X230">_xlfn.IFNA(INDEX(Lieferzeitenfaktor!$E$5:$G$9,MATCH(V230,Lieferzeitenfaktor!$B$5:$B$9,0),MATCH(1, (W230&gt;Lieferzeitenfaktor!$E$3:$G$3)*(W230 &lt;= Lieferzeitenfaktor!$E$4:$G$4),0) ),1)</f>
        <v>1</v>
      </c>
      <c r="Y230" s="82">
        <f t="shared" si="13"/>
        <v>0</v>
      </c>
      <c r="Z230" s="82">
        <f t="shared" si="14"/>
        <v>0</v>
      </c>
      <c r="AA230" s="83">
        <f t="shared" si="25"/>
        <v>0</v>
      </c>
      <c r="AB230" s="83">
        <f t="shared" si="26"/>
        <v>0</v>
      </c>
      <c r="AC230" s="83">
        <f t="shared" si="27"/>
        <v>0</v>
      </c>
      <c r="AD230" s="83">
        <f t="shared" si="28"/>
        <v>0</v>
      </c>
    </row>
    <row r="231" spans="1:30">
      <c r="A231" s="88" t="s">
        <v>259</v>
      </c>
      <c r="B231" s="88" t="s">
        <v>476</v>
      </c>
      <c r="C231" s="115"/>
      <c r="D231" s="119">
        <v>0</v>
      </c>
      <c r="E231" s="120" t="s">
        <v>515</v>
      </c>
      <c r="F231" s="89">
        <v>10</v>
      </c>
      <c r="G231" s="90">
        <v>1</v>
      </c>
      <c r="H231" s="86"/>
      <c r="I231" s="90">
        <v>5</v>
      </c>
      <c r="J231" s="86"/>
      <c r="K231" s="90">
        <v>10</v>
      </c>
      <c r="L231" s="86"/>
      <c r="M231" s="87"/>
      <c r="N231" s="75"/>
      <c r="O231" s="88"/>
      <c r="P231" s="76"/>
      <c r="Q231" s="79" t="str" cm="1">
        <f t="array" ref="Q231">_xlfn.IFS(((COUNT(G231:H231)&lt;&gt;1)*(COUNT(I231:J231)&lt;&gt;1)*(COUNT(K231:L231)&lt;&gt;1)*(COUNT(M231:N231)&lt;&gt;1)*(COUNT(P231)=1))=1, "vollständig",  1*(COUNTA(H231,J231,L231,N231)=0), "kein Angebot", 1, "unvollständig")</f>
        <v>kein Angebot</v>
      </c>
      <c r="R231" s="113"/>
      <c r="S231" s="77" t="s">
        <v>45</v>
      </c>
      <c r="T231" s="112"/>
      <c r="U231" s="76"/>
      <c r="V231" s="78" cm="1">
        <f t="array" ref="V231">INDEX(Lieferzeitenfaktor!$B$5:$B$9,MATCH(1, (O231&gt;=Lieferzeitenfaktor!$C$5:$C$9)*(O231&lt;=Lieferzeitenfaktor!$D$5:$D$9),0))</f>
        <v>1</v>
      </c>
      <c r="W231" s="80" t="e">
        <f t="shared" si="24"/>
        <v>#DIV/0!</v>
      </c>
      <c r="X231" s="81" cm="1">
        <f t="array" ref="X231">_xlfn.IFNA(INDEX(Lieferzeitenfaktor!$E$5:$G$9,MATCH(V231,Lieferzeitenfaktor!$B$5:$B$9,0),MATCH(1, (W231&gt;Lieferzeitenfaktor!$E$3:$G$3)*(W231 &lt;= Lieferzeitenfaktor!$E$4:$G$4),0) ),1)</f>
        <v>1</v>
      </c>
      <c r="Y231" s="82">
        <f t="shared" si="13"/>
        <v>0</v>
      </c>
      <c r="Z231" s="82">
        <f t="shared" si="14"/>
        <v>0</v>
      </c>
      <c r="AA231" s="83">
        <f t="shared" si="25"/>
        <v>0</v>
      </c>
      <c r="AB231" s="83">
        <f t="shared" si="26"/>
        <v>0</v>
      </c>
      <c r="AC231" s="83">
        <f t="shared" si="27"/>
        <v>0</v>
      </c>
      <c r="AD231" s="83">
        <f t="shared" si="28"/>
        <v>0</v>
      </c>
    </row>
    <row r="232" spans="1:30">
      <c r="A232" s="88" t="s">
        <v>260</v>
      </c>
      <c r="B232" s="88" t="s">
        <v>477</v>
      </c>
      <c r="C232" s="115"/>
      <c r="D232" s="119">
        <v>0</v>
      </c>
      <c r="E232" s="120" t="s">
        <v>515</v>
      </c>
      <c r="F232" s="89">
        <v>8</v>
      </c>
      <c r="G232" s="90">
        <v>1</v>
      </c>
      <c r="H232" s="86"/>
      <c r="I232" s="90">
        <v>5</v>
      </c>
      <c r="J232" s="86"/>
      <c r="K232" s="90">
        <v>10</v>
      </c>
      <c r="L232" s="86"/>
      <c r="M232" s="87"/>
      <c r="N232" s="75"/>
      <c r="O232" s="88"/>
      <c r="P232" s="76"/>
      <c r="Q232" s="79" t="str" cm="1">
        <f t="array" ref="Q232">_xlfn.IFS(((COUNT(G232:H232)&lt;&gt;1)*(COUNT(I232:J232)&lt;&gt;1)*(COUNT(K232:L232)&lt;&gt;1)*(COUNT(M232:N232)&lt;&gt;1)*(COUNT(P232)=1))=1, "vollständig",  1*(COUNTA(H232,J232,L232,N232)=0), "kein Angebot", 1, "unvollständig")</f>
        <v>kein Angebot</v>
      </c>
      <c r="R232" s="113"/>
      <c r="S232" s="77" t="s">
        <v>45</v>
      </c>
      <c r="T232" s="112"/>
      <c r="U232" s="76"/>
      <c r="V232" s="78" cm="1">
        <f t="array" ref="V232">INDEX(Lieferzeitenfaktor!$B$5:$B$9,MATCH(1, (O232&gt;=Lieferzeitenfaktor!$C$5:$C$9)*(O232&lt;=Lieferzeitenfaktor!$D$5:$D$9),0))</f>
        <v>1</v>
      </c>
      <c r="W232" s="80" t="e">
        <f t="shared" si="24"/>
        <v>#DIV/0!</v>
      </c>
      <c r="X232" s="81" cm="1">
        <f t="array" ref="X232">_xlfn.IFNA(INDEX(Lieferzeitenfaktor!$E$5:$G$9,MATCH(V232,Lieferzeitenfaktor!$B$5:$B$9,0),MATCH(1, (W232&gt;Lieferzeitenfaktor!$E$3:$G$3)*(W232 &lt;= Lieferzeitenfaktor!$E$4:$G$4),0) ),1)</f>
        <v>1</v>
      </c>
      <c r="Y232" s="82">
        <f t="shared" si="13"/>
        <v>0</v>
      </c>
      <c r="Z232" s="82">
        <f t="shared" si="14"/>
        <v>0</v>
      </c>
      <c r="AA232" s="83">
        <f t="shared" si="25"/>
        <v>0</v>
      </c>
      <c r="AB232" s="83">
        <f t="shared" si="26"/>
        <v>0</v>
      </c>
      <c r="AC232" s="83">
        <f t="shared" si="27"/>
        <v>0</v>
      </c>
      <c r="AD232" s="83">
        <f t="shared" si="28"/>
        <v>0</v>
      </c>
    </row>
    <row r="233" spans="1:30">
      <c r="A233" s="88" t="s">
        <v>261</v>
      </c>
      <c r="B233" s="88" t="s">
        <v>478</v>
      </c>
      <c r="C233" s="115"/>
      <c r="D233" s="119">
        <v>0</v>
      </c>
      <c r="E233" s="120" t="s">
        <v>515</v>
      </c>
      <c r="F233" s="89">
        <v>8</v>
      </c>
      <c r="G233" s="90">
        <v>1</v>
      </c>
      <c r="H233" s="86"/>
      <c r="I233" s="90">
        <v>5</v>
      </c>
      <c r="J233" s="86"/>
      <c r="K233" s="90">
        <v>10</v>
      </c>
      <c r="L233" s="86"/>
      <c r="M233" s="87"/>
      <c r="N233" s="75"/>
      <c r="O233" s="88"/>
      <c r="P233" s="76"/>
      <c r="Q233" s="79" t="str" cm="1">
        <f t="array" ref="Q233">_xlfn.IFS(((COUNT(G233:H233)&lt;&gt;1)*(COUNT(I233:J233)&lt;&gt;1)*(COUNT(K233:L233)&lt;&gt;1)*(COUNT(M233:N233)&lt;&gt;1)*(COUNT(P233)=1))=1, "vollständig",  1*(COUNTA(H233,J233,L233,N233)=0), "kein Angebot", 1, "unvollständig")</f>
        <v>kein Angebot</v>
      </c>
      <c r="R233" s="113"/>
      <c r="S233" s="77" t="s">
        <v>45</v>
      </c>
      <c r="T233" s="112"/>
      <c r="U233" s="76"/>
      <c r="V233" s="78" cm="1">
        <f t="array" ref="V233">INDEX(Lieferzeitenfaktor!$B$5:$B$9,MATCH(1, (O233&gt;=Lieferzeitenfaktor!$C$5:$C$9)*(O233&lt;=Lieferzeitenfaktor!$D$5:$D$9),0))</f>
        <v>1</v>
      </c>
      <c r="W233" s="80" t="e">
        <f t="shared" si="24"/>
        <v>#DIV/0!</v>
      </c>
      <c r="X233" s="81" cm="1">
        <f t="array" ref="X233">_xlfn.IFNA(INDEX(Lieferzeitenfaktor!$E$5:$G$9,MATCH(V233,Lieferzeitenfaktor!$B$5:$B$9,0),MATCH(1, (W233&gt;Lieferzeitenfaktor!$E$3:$G$3)*(W233 &lt;= Lieferzeitenfaktor!$E$4:$G$4),0) ),1)</f>
        <v>1</v>
      </c>
      <c r="Y233" s="82">
        <f t="shared" si="13"/>
        <v>0</v>
      </c>
      <c r="Z233" s="82">
        <f t="shared" si="14"/>
        <v>0</v>
      </c>
      <c r="AA233" s="83">
        <f t="shared" si="25"/>
        <v>0</v>
      </c>
      <c r="AB233" s="83">
        <f t="shared" si="26"/>
        <v>0</v>
      </c>
      <c r="AC233" s="83">
        <f t="shared" si="27"/>
        <v>0</v>
      </c>
      <c r="AD233" s="83">
        <f t="shared" si="28"/>
        <v>0</v>
      </c>
    </row>
    <row r="234" spans="1:30">
      <c r="A234" s="88" t="s">
        <v>262</v>
      </c>
      <c r="B234" s="88" t="s">
        <v>479</v>
      </c>
      <c r="C234" s="115"/>
      <c r="D234" s="119">
        <v>0</v>
      </c>
      <c r="E234" s="120" t="s">
        <v>515</v>
      </c>
      <c r="F234" s="89">
        <v>10</v>
      </c>
      <c r="G234" s="90">
        <v>1</v>
      </c>
      <c r="H234" s="86"/>
      <c r="I234" s="90">
        <v>5</v>
      </c>
      <c r="J234" s="86"/>
      <c r="K234" s="90">
        <v>10</v>
      </c>
      <c r="L234" s="86"/>
      <c r="M234" s="87"/>
      <c r="N234" s="75"/>
      <c r="O234" s="88"/>
      <c r="P234" s="76"/>
      <c r="Q234" s="79" t="str" cm="1">
        <f t="array" ref="Q234">_xlfn.IFS(((COUNT(G234:H234)&lt;&gt;1)*(COUNT(I234:J234)&lt;&gt;1)*(COUNT(K234:L234)&lt;&gt;1)*(COUNT(M234:N234)&lt;&gt;1)*(COUNT(P234)=1))=1, "vollständig",  1*(COUNTA(H234,J234,L234,N234)=0), "kein Angebot", 1, "unvollständig")</f>
        <v>kein Angebot</v>
      </c>
      <c r="R234" s="113"/>
      <c r="S234" s="77" t="s">
        <v>45</v>
      </c>
      <c r="T234" s="112"/>
      <c r="U234" s="76"/>
      <c r="V234" s="78" cm="1">
        <f t="array" ref="V234">INDEX(Lieferzeitenfaktor!$B$5:$B$9,MATCH(1, (O234&gt;=Lieferzeitenfaktor!$C$5:$C$9)*(O234&lt;=Lieferzeitenfaktor!$D$5:$D$9),0))</f>
        <v>1</v>
      </c>
      <c r="W234" s="80" t="e">
        <f t="shared" si="24"/>
        <v>#DIV/0!</v>
      </c>
      <c r="X234" s="81" cm="1">
        <f t="array" ref="X234">_xlfn.IFNA(INDEX(Lieferzeitenfaktor!$E$5:$G$9,MATCH(V234,Lieferzeitenfaktor!$B$5:$B$9,0),MATCH(1, (W234&gt;Lieferzeitenfaktor!$E$3:$G$3)*(W234 &lt;= Lieferzeitenfaktor!$E$4:$G$4),0) ),1)</f>
        <v>1</v>
      </c>
      <c r="Y234" s="82">
        <f t="shared" si="13"/>
        <v>0</v>
      </c>
      <c r="Z234" s="82">
        <f t="shared" si="14"/>
        <v>0</v>
      </c>
      <c r="AA234" s="83">
        <f t="shared" si="25"/>
        <v>0</v>
      </c>
      <c r="AB234" s="83">
        <f t="shared" si="26"/>
        <v>0</v>
      </c>
      <c r="AC234" s="83">
        <f t="shared" si="27"/>
        <v>0</v>
      </c>
      <c r="AD234" s="83">
        <f t="shared" si="28"/>
        <v>0</v>
      </c>
    </row>
    <row r="235" spans="1:30">
      <c r="A235" s="88" t="s">
        <v>263</v>
      </c>
      <c r="B235" s="88" t="s">
        <v>480</v>
      </c>
      <c r="C235" s="115"/>
      <c r="D235" s="119">
        <v>0</v>
      </c>
      <c r="E235" s="120" t="s">
        <v>515</v>
      </c>
      <c r="F235" s="89">
        <v>9</v>
      </c>
      <c r="G235" s="90">
        <v>1</v>
      </c>
      <c r="H235" s="86"/>
      <c r="I235" s="90">
        <v>5</v>
      </c>
      <c r="J235" s="86"/>
      <c r="K235" s="90">
        <v>10</v>
      </c>
      <c r="L235" s="86"/>
      <c r="M235" s="87"/>
      <c r="N235" s="75"/>
      <c r="O235" s="88"/>
      <c r="P235" s="76"/>
      <c r="Q235" s="79" t="str" cm="1">
        <f t="array" ref="Q235">_xlfn.IFS(((COUNT(G235:H235)&lt;&gt;1)*(COUNT(I235:J235)&lt;&gt;1)*(COUNT(K235:L235)&lt;&gt;1)*(COUNT(M235:N235)&lt;&gt;1)*(COUNT(P235)=1))=1, "vollständig",  1*(COUNTA(H235,J235,L235,N235)=0), "kein Angebot", 1, "unvollständig")</f>
        <v>kein Angebot</v>
      </c>
      <c r="R235" s="113"/>
      <c r="S235" s="77" t="s">
        <v>45</v>
      </c>
      <c r="T235" s="112"/>
      <c r="U235" s="76"/>
      <c r="V235" s="78" cm="1">
        <f t="array" ref="V235">INDEX(Lieferzeitenfaktor!$B$5:$B$9,MATCH(1, (O235&gt;=Lieferzeitenfaktor!$C$5:$C$9)*(O235&lt;=Lieferzeitenfaktor!$D$5:$D$9),0))</f>
        <v>1</v>
      </c>
      <c r="W235" s="80" t="e">
        <f t="shared" si="24"/>
        <v>#DIV/0!</v>
      </c>
      <c r="X235" s="81" cm="1">
        <f t="array" ref="X235">_xlfn.IFNA(INDEX(Lieferzeitenfaktor!$E$5:$G$9,MATCH(V235,Lieferzeitenfaktor!$B$5:$B$9,0),MATCH(1, (W235&gt;Lieferzeitenfaktor!$E$3:$G$3)*(W235 &lt;= Lieferzeitenfaktor!$E$4:$G$4),0) ),1)</f>
        <v>1</v>
      </c>
      <c r="Y235" s="82">
        <f t="shared" si="13"/>
        <v>0</v>
      </c>
      <c r="Z235" s="82">
        <f t="shared" si="14"/>
        <v>0</v>
      </c>
      <c r="AA235" s="83">
        <f t="shared" si="25"/>
        <v>0</v>
      </c>
      <c r="AB235" s="83">
        <f t="shared" si="26"/>
        <v>0</v>
      </c>
      <c r="AC235" s="83">
        <f t="shared" si="27"/>
        <v>0</v>
      </c>
      <c r="AD235" s="83">
        <f t="shared" si="28"/>
        <v>0</v>
      </c>
    </row>
    <row r="236" spans="1:30">
      <c r="A236" s="88" t="s">
        <v>264</v>
      </c>
      <c r="B236" s="88" t="s">
        <v>481</v>
      </c>
      <c r="C236" s="115"/>
      <c r="D236" s="119" t="s">
        <v>508</v>
      </c>
      <c r="E236" s="120" t="s">
        <v>515</v>
      </c>
      <c r="F236" s="89">
        <v>7</v>
      </c>
      <c r="G236" s="90">
        <v>1</v>
      </c>
      <c r="H236" s="86"/>
      <c r="I236" s="90">
        <v>5</v>
      </c>
      <c r="J236" s="86"/>
      <c r="K236" s="90">
        <v>10</v>
      </c>
      <c r="L236" s="86"/>
      <c r="M236" s="87"/>
      <c r="N236" s="75"/>
      <c r="O236" s="88"/>
      <c r="P236" s="76"/>
      <c r="Q236" s="79" t="str" cm="1">
        <f t="array" ref="Q236">_xlfn.IFS(((COUNT(G236:H236)&lt;&gt;1)*(COUNT(I236:J236)&lt;&gt;1)*(COUNT(K236:L236)&lt;&gt;1)*(COUNT(M236:N236)&lt;&gt;1)*(COUNT(P236)=1))=1, "vollständig",  1*(COUNTA(H236,J236,L236,N236)=0), "kein Angebot", 1, "unvollständig")</f>
        <v>kein Angebot</v>
      </c>
      <c r="R236" s="113"/>
      <c r="S236" s="77" t="s">
        <v>45</v>
      </c>
      <c r="T236" s="112"/>
      <c r="U236" s="76"/>
      <c r="V236" s="78" cm="1">
        <f t="array" ref="V236">INDEX(Lieferzeitenfaktor!$B$5:$B$9,MATCH(1, (O236&gt;=Lieferzeitenfaktor!$C$5:$C$9)*(O236&lt;=Lieferzeitenfaktor!$D$5:$D$9),0))</f>
        <v>1</v>
      </c>
      <c r="W236" s="80" t="e">
        <f t="shared" si="24"/>
        <v>#DIV/0!</v>
      </c>
      <c r="X236" s="81" cm="1">
        <f t="array" ref="X236">_xlfn.IFNA(INDEX(Lieferzeitenfaktor!$E$5:$G$9,MATCH(V236,Lieferzeitenfaktor!$B$5:$B$9,0),MATCH(1, (W236&gt;Lieferzeitenfaktor!$E$3:$G$3)*(W236 &lt;= Lieferzeitenfaktor!$E$4:$G$4),0) ),1)</f>
        <v>1</v>
      </c>
      <c r="Y236" s="82">
        <f t="shared" si="13"/>
        <v>0</v>
      </c>
      <c r="Z236" s="82">
        <f t="shared" si="14"/>
        <v>0</v>
      </c>
      <c r="AA236" s="83">
        <f t="shared" si="25"/>
        <v>0</v>
      </c>
      <c r="AB236" s="83">
        <f t="shared" si="26"/>
        <v>0</v>
      </c>
      <c r="AC236" s="83">
        <f t="shared" si="27"/>
        <v>0</v>
      </c>
      <c r="AD236" s="83">
        <f t="shared" si="28"/>
        <v>0</v>
      </c>
    </row>
    <row r="237" spans="1:30">
      <c r="A237" s="88" t="s">
        <v>265</v>
      </c>
      <c r="B237" s="88" t="s">
        <v>482</v>
      </c>
      <c r="C237" s="115"/>
      <c r="D237" s="119" t="s">
        <v>508</v>
      </c>
      <c r="E237" s="120" t="s">
        <v>515</v>
      </c>
      <c r="F237" s="89">
        <v>3</v>
      </c>
      <c r="G237" s="90">
        <v>1</v>
      </c>
      <c r="H237" s="86"/>
      <c r="I237" s="90">
        <v>5</v>
      </c>
      <c r="J237" s="86"/>
      <c r="K237" s="90">
        <v>10</v>
      </c>
      <c r="L237" s="86"/>
      <c r="M237" s="87"/>
      <c r="N237" s="75"/>
      <c r="O237" s="88"/>
      <c r="P237" s="76"/>
      <c r="Q237" s="79" t="str" cm="1">
        <f t="array" ref="Q237">_xlfn.IFS(((COUNT(G237:H237)&lt;&gt;1)*(COUNT(I237:J237)&lt;&gt;1)*(COUNT(K237:L237)&lt;&gt;1)*(COUNT(M237:N237)&lt;&gt;1)*(COUNT(P237)=1))=1, "vollständig",  1*(COUNTA(H237,J237,L237,N237)=0), "kein Angebot", 1, "unvollständig")</f>
        <v>kein Angebot</v>
      </c>
      <c r="R237" s="113"/>
      <c r="S237" s="77" t="s">
        <v>45</v>
      </c>
      <c r="T237" s="112"/>
      <c r="U237" s="76"/>
      <c r="V237" s="78" cm="1">
        <f t="array" ref="V237">INDEX(Lieferzeitenfaktor!$B$5:$B$9,MATCH(1, (O237&gt;=Lieferzeitenfaktor!$C$5:$C$9)*(O237&lt;=Lieferzeitenfaktor!$D$5:$D$9),0))</f>
        <v>1</v>
      </c>
      <c r="W237" s="80" t="e">
        <f t="shared" si="24"/>
        <v>#DIV/0!</v>
      </c>
      <c r="X237" s="81" cm="1">
        <f t="array" ref="X237">_xlfn.IFNA(INDEX(Lieferzeitenfaktor!$E$5:$G$9,MATCH(V237,Lieferzeitenfaktor!$B$5:$B$9,0),MATCH(1, (W237&gt;Lieferzeitenfaktor!$E$3:$G$3)*(W237 &lt;= Lieferzeitenfaktor!$E$4:$G$4),0) ),1)</f>
        <v>1</v>
      </c>
      <c r="Y237" s="82">
        <f t="shared" si="13"/>
        <v>0</v>
      </c>
      <c r="Z237" s="82">
        <f t="shared" si="14"/>
        <v>0</v>
      </c>
      <c r="AA237" s="83">
        <f t="shared" si="25"/>
        <v>0</v>
      </c>
      <c r="AB237" s="83">
        <f t="shared" si="26"/>
        <v>0</v>
      </c>
      <c r="AC237" s="83">
        <f t="shared" si="27"/>
        <v>0</v>
      </c>
      <c r="AD237" s="83">
        <f t="shared" si="28"/>
        <v>0</v>
      </c>
    </row>
    <row r="238" spans="1:30">
      <c r="A238" s="88" t="s">
        <v>266</v>
      </c>
      <c r="B238" s="88" t="s">
        <v>483</v>
      </c>
      <c r="C238" s="115"/>
      <c r="D238" s="119" t="s">
        <v>508</v>
      </c>
      <c r="E238" s="120" t="s">
        <v>515</v>
      </c>
      <c r="F238" s="89">
        <v>3</v>
      </c>
      <c r="G238" s="90">
        <v>1</v>
      </c>
      <c r="H238" s="86"/>
      <c r="I238" s="90">
        <v>5</v>
      </c>
      <c r="J238" s="86"/>
      <c r="K238" s="90">
        <v>10</v>
      </c>
      <c r="L238" s="86"/>
      <c r="M238" s="87"/>
      <c r="N238" s="75"/>
      <c r="O238" s="88"/>
      <c r="P238" s="76"/>
      <c r="Q238" s="79" t="str" cm="1">
        <f t="array" ref="Q238">_xlfn.IFS(((COUNT(G238:H238)&lt;&gt;1)*(COUNT(I238:J238)&lt;&gt;1)*(COUNT(K238:L238)&lt;&gt;1)*(COUNT(M238:N238)&lt;&gt;1)*(COUNT(P238)=1))=1, "vollständig",  1*(COUNTA(H238,J238,L238,N238)=0), "kein Angebot", 1, "unvollständig")</f>
        <v>kein Angebot</v>
      </c>
      <c r="R238" s="113"/>
      <c r="S238" s="77" t="s">
        <v>45</v>
      </c>
      <c r="T238" s="112"/>
      <c r="U238" s="76"/>
      <c r="V238" s="78" cm="1">
        <f t="array" ref="V238">INDEX(Lieferzeitenfaktor!$B$5:$B$9,MATCH(1, (O238&gt;=Lieferzeitenfaktor!$C$5:$C$9)*(O238&lt;=Lieferzeitenfaktor!$D$5:$D$9),0))</f>
        <v>1</v>
      </c>
      <c r="W238" s="80" t="e">
        <f t="shared" si="24"/>
        <v>#DIV/0!</v>
      </c>
      <c r="X238" s="81" cm="1">
        <f t="array" ref="X238">_xlfn.IFNA(INDEX(Lieferzeitenfaktor!$E$5:$G$9,MATCH(V238,Lieferzeitenfaktor!$B$5:$B$9,0),MATCH(1, (W238&gt;Lieferzeitenfaktor!$E$3:$G$3)*(W238 &lt;= Lieferzeitenfaktor!$E$4:$G$4),0) ),1)</f>
        <v>1</v>
      </c>
      <c r="Y238" s="82">
        <f t="shared" si="13"/>
        <v>0</v>
      </c>
      <c r="Z238" s="82">
        <f t="shared" si="14"/>
        <v>0</v>
      </c>
      <c r="AA238" s="83">
        <f t="shared" si="25"/>
        <v>0</v>
      </c>
      <c r="AB238" s="83">
        <f t="shared" si="26"/>
        <v>0</v>
      </c>
      <c r="AC238" s="83">
        <f t="shared" si="27"/>
        <v>0</v>
      </c>
      <c r="AD238" s="83">
        <f t="shared" si="28"/>
        <v>0</v>
      </c>
    </row>
    <row r="239" spans="1:30">
      <c r="A239" s="88" t="s">
        <v>267</v>
      </c>
      <c r="B239" s="88" t="s">
        <v>484</v>
      </c>
      <c r="C239" s="115"/>
      <c r="D239" s="119" t="s">
        <v>508</v>
      </c>
      <c r="E239" s="120" t="s">
        <v>515</v>
      </c>
      <c r="F239" s="89">
        <v>7</v>
      </c>
      <c r="G239" s="90">
        <v>1</v>
      </c>
      <c r="H239" s="86"/>
      <c r="I239" s="90">
        <v>5</v>
      </c>
      <c r="J239" s="86"/>
      <c r="K239" s="90">
        <v>10</v>
      </c>
      <c r="L239" s="86"/>
      <c r="M239" s="87"/>
      <c r="N239" s="75"/>
      <c r="O239" s="88"/>
      <c r="P239" s="76"/>
      <c r="Q239" s="79" t="str" cm="1">
        <f t="array" ref="Q239">_xlfn.IFS(((COUNT(G239:H239)&lt;&gt;1)*(COUNT(I239:J239)&lt;&gt;1)*(COUNT(K239:L239)&lt;&gt;1)*(COUNT(M239:N239)&lt;&gt;1)*(COUNT(P239)=1))=1, "vollständig",  1*(COUNTA(H239,J239,L239,N239)=0), "kein Angebot", 1, "unvollständig")</f>
        <v>kein Angebot</v>
      </c>
      <c r="R239" s="113"/>
      <c r="S239" s="77" t="s">
        <v>45</v>
      </c>
      <c r="T239" s="112"/>
      <c r="U239" s="76"/>
      <c r="V239" s="78" cm="1">
        <f t="array" ref="V239">INDEX(Lieferzeitenfaktor!$B$5:$B$9,MATCH(1, (O239&gt;=Lieferzeitenfaktor!$C$5:$C$9)*(O239&lt;=Lieferzeitenfaktor!$D$5:$D$9),0))</f>
        <v>1</v>
      </c>
      <c r="W239" s="80" t="e">
        <f t="shared" si="24"/>
        <v>#DIV/0!</v>
      </c>
      <c r="X239" s="81" cm="1">
        <f t="array" ref="X239">_xlfn.IFNA(INDEX(Lieferzeitenfaktor!$E$5:$G$9,MATCH(V239,Lieferzeitenfaktor!$B$5:$B$9,0),MATCH(1, (W239&gt;Lieferzeitenfaktor!$E$3:$G$3)*(W239 &lt;= Lieferzeitenfaktor!$E$4:$G$4),0) ),1)</f>
        <v>1</v>
      </c>
      <c r="Y239" s="82">
        <f t="shared" si="13"/>
        <v>0</v>
      </c>
      <c r="Z239" s="82">
        <f t="shared" si="14"/>
        <v>0</v>
      </c>
      <c r="AA239" s="83">
        <f t="shared" si="25"/>
        <v>0</v>
      </c>
      <c r="AB239" s="83">
        <f t="shared" si="26"/>
        <v>0</v>
      </c>
      <c r="AC239" s="83">
        <f t="shared" si="27"/>
        <v>0</v>
      </c>
      <c r="AD239" s="83">
        <f t="shared" si="28"/>
        <v>0</v>
      </c>
    </row>
    <row r="240" spans="1:30">
      <c r="A240" s="88" t="s">
        <v>268</v>
      </c>
      <c r="B240" s="88" t="s">
        <v>485</v>
      </c>
      <c r="C240" s="115"/>
      <c r="D240" s="119" t="s">
        <v>510</v>
      </c>
      <c r="E240" s="120" t="s">
        <v>515</v>
      </c>
      <c r="F240" s="89">
        <v>37.92</v>
      </c>
      <c r="G240" s="90">
        <v>1</v>
      </c>
      <c r="H240" s="86"/>
      <c r="I240" s="90">
        <v>5</v>
      </c>
      <c r="J240" s="86"/>
      <c r="K240" s="90">
        <v>10</v>
      </c>
      <c r="L240" s="86"/>
      <c r="M240" s="87"/>
      <c r="N240" s="75"/>
      <c r="O240" s="88"/>
      <c r="P240" s="76"/>
      <c r="Q240" s="79" t="str" cm="1">
        <f t="array" ref="Q240">_xlfn.IFS(((COUNT(G240:H240)&lt;&gt;1)*(COUNT(I240:J240)&lt;&gt;1)*(COUNT(K240:L240)&lt;&gt;1)*(COUNT(M240:N240)&lt;&gt;1)*(COUNT(P240)=1))=1, "vollständig",  1*(COUNTA(H240,J240,L240,N240)=0), "kein Angebot", 1, "unvollständig")</f>
        <v>kein Angebot</v>
      </c>
      <c r="R240" s="113"/>
      <c r="S240" s="77" t="s">
        <v>45</v>
      </c>
      <c r="T240" s="112"/>
      <c r="U240" s="76"/>
      <c r="V240" s="78" cm="1">
        <f t="array" ref="V240">INDEX(Lieferzeitenfaktor!$B$5:$B$9,MATCH(1, (O240&gt;=Lieferzeitenfaktor!$C$5:$C$9)*(O240&lt;=Lieferzeitenfaktor!$D$5:$D$9),0))</f>
        <v>1</v>
      </c>
      <c r="W240" s="80" t="e">
        <f t="shared" si="24"/>
        <v>#DIV/0!</v>
      </c>
      <c r="X240" s="81" cm="1">
        <f t="array" ref="X240">_xlfn.IFNA(INDEX(Lieferzeitenfaktor!$E$5:$G$9,MATCH(V240,Lieferzeitenfaktor!$B$5:$B$9,0),MATCH(1, (W240&gt;Lieferzeitenfaktor!$E$3:$G$3)*(W240 &lt;= Lieferzeitenfaktor!$E$4:$G$4),0) ),1)</f>
        <v>1</v>
      </c>
      <c r="Y240" s="82">
        <f t="shared" si="13"/>
        <v>0</v>
      </c>
      <c r="Z240" s="82">
        <f t="shared" si="14"/>
        <v>0</v>
      </c>
      <c r="AA240" s="83">
        <f t="shared" si="25"/>
        <v>0</v>
      </c>
      <c r="AB240" s="83">
        <f t="shared" si="26"/>
        <v>0</v>
      </c>
      <c r="AC240" s="83">
        <f t="shared" si="27"/>
        <v>0</v>
      </c>
      <c r="AD240" s="83">
        <f t="shared" si="28"/>
        <v>0</v>
      </c>
    </row>
    <row r="241" spans="1:30">
      <c r="A241" s="88" t="s">
        <v>269</v>
      </c>
      <c r="B241" s="88" t="s">
        <v>486</v>
      </c>
      <c r="C241" s="115"/>
      <c r="D241" s="119" t="s">
        <v>508</v>
      </c>
      <c r="E241" s="120" t="s">
        <v>515</v>
      </c>
      <c r="F241" s="89">
        <v>15</v>
      </c>
      <c r="G241" s="90">
        <v>1</v>
      </c>
      <c r="H241" s="86"/>
      <c r="I241" s="90">
        <v>5</v>
      </c>
      <c r="J241" s="86"/>
      <c r="K241" s="90">
        <v>10</v>
      </c>
      <c r="L241" s="86"/>
      <c r="M241" s="87"/>
      <c r="N241" s="75"/>
      <c r="O241" s="88"/>
      <c r="P241" s="76"/>
      <c r="Q241" s="79" t="str" cm="1">
        <f t="array" ref="Q241">_xlfn.IFS(((COUNT(G241:H241)&lt;&gt;1)*(COUNT(I241:J241)&lt;&gt;1)*(COUNT(K241:L241)&lt;&gt;1)*(COUNT(M241:N241)&lt;&gt;1)*(COUNT(P241)=1))=1, "vollständig",  1*(COUNTA(H241,J241,L241,N241)=0), "kein Angebot", 1, "unvollständig")</f>
        <v>kein Angebot</v>
      </c>
      <c r="R241" s="113"/>
      <c r="S241" s="77" t="s">
        <v>45</v>
      </c>
      <c r="T241" s="112"/>
      <c r="U241" s="76"/>
      <c r="V241" s="78" cm="1">
        <f t="array" ref="V241">INDEX(Lieferzeitenfaktor!$B$5:$B$9,MATCH(1, (O241&gt;=Lieferzeitenfaktor!$C$5:$C$9)*(O241&lt;=Lieferzeitenfaktor!$D$5:$D$9),0))</f>
        <v>1</v>
      </c>
      <c r="W241" s="80" t="e">
        <f t="shared" si="24"/>
        <v>#DIV/0!</v>
      </c>
      <c r="X241" s="81" cm="1">
        <f t="array" ref="X241">_xlfn.IFNA(INDEX(Lieferzeitenfaktor!$E$5:$G$9,MATCH(V241,Lieferzeitenfaktor!$B$5:$B$9,0),MATCH(1, (W241&gt;Lieferzeitenfaktor!$E$3:$G$3)*(W241 &lt;= Lieferzeitenfaktor!$E$4:$G$4),0) ),1)</f>
        <v>1</v>
      </c>
      <c r="Y241" s="82">
        <f t="shared" si="13"/>
        <v>0</v>
      </c>
      <c r="Z241" s="82">
        <f t="shared" si="14"/>
        <v>0</v>
      </c>
      <c r="AA241" s="83">
        <f t="shared" si="25"/>
        <v>0</v>
      </c>
      <c r="AB241" s="83">
        <f t="shared" si="26"/>
        <v>0</v>
      </c>
      <c r="AC241" s="83">
        <f t="shared" si="27"/>
        <v>0</v>
      </c>
      <c r="AD241" s="83">
        <f t="shared" si="28"/>
        <v>0</v>
      </c>
    </row>
    <row r="242" spans="1:30">
      <c r="A242" s="88" t="s">
        <v>270</v>
      </c>
      <c r="B242" s="88" t="s">
        <v>487</v>
      </c>
      <c r="C242" s="115"/>
      <c r="D242" s="119" t="s">
        <v>508</v>
      </c>
      <c r="E242" s="120" t="s">
        <v>515</v>
      </c>
      <c r="F242" s="89">
        <v>1</v>
      </c>
      <c r="G242" s="90">
        <v>1</v>
      </c>
      <c r="H242" s="86"/>
      <c r="I242" s="90">
        <v>5</v>
      </c>
      <c r="J242" s="86"/>
      <c r="K242" s="90">
        <v>10</v>
      </c>
      <c r="L242" s="86"/>
      <c r="M242" s="87"/>
      <c r="N242" s="75"/>
      <c r="O242" s="88"/>
      <c r="P242" s="76"/>
      <c r="Q242" s="79" t="str" cm="1">
        <f t="array" ref="Q242">_xlfn.IFS(((COUNT(G242:H242)&lt;&gt;1)*(COUNT(I242:J242)&lt;&gt;1)*(COUNT(K242:L242)&lt;&gt;1)*(COUNT(M242:N242)&lt;&gt;1)*(COUNT(P242)=1))=1, "vollständig",  1*(COUNTA(H242,J242,L242,N242)=0), "kein Angebot", 1, "unvollständig")</f>
        <v>kein Angebot</v>
      </c>
      <c r="R242" s="113"/>
      <c r="S242" s="77" t="s">
        <v>45</v>
      </c>
      <c r="T242" s="112"/>
      <c r="U242" s="76"/>
      <c r="V242" s="78" cm="1">
        <f t="array" ref="V242">INDEX(Lieferzeitenfaktor!$B$5:$B$9,MATCH(1, (O242&gt;=Lieferzeitenfaktor!$C$5:$C$9)*(O242&lt;=Lieferzeitenfaktor!$D$5:$D$9),0))</f>
        <v>1</v>
      </c>
      <c r="W242" s="80" t="e">
        <f t="shared" si="24"/>
        <v>#DIV/0!</v>
      </c>
      <c r="X242" s="81" cm="1">
        <f t="array" ref="X242">_xlfn.IFNA(INDEX(Lieferzeitenfaktor!$E$5:$G$9,MATCH(V242,Lieferzeitenfaktor!$B$5:$B$9,0),MATCH(1, (W242&gt;Lieferzeitenfaktor!$E$3:$G$3)*(W242 &lt;= Lieferzeitenfaktor!$E$4:$G$4),0) ),1)</f>
        <v>1</v>
      </c>
      <c r="Y242" s="82">
        <f t="shared" si="13"/>
        <v>0</v>
      </c>
      <c r="Z242" s="82">
        <f t="shared" si="14"/>
        <v>0</v>
      </c>
      <c r="AA242" s="83">
        <f t="shared" si="25"/>
        <v>0</v>
      </c>
      <c r="AB242" s="83">
        <f t="shared" si="26"/>
        <v>0</v>
      </c>
      <c r="AC242" s="83">
        <f t="shared" si="27"/>
        <v>0</v>
      </c>
      <c r="AD242" s="83">
        <f t="shared" si="28"/>
        <v>0</v>
      </c>
    </row>
    <row r="243" spans="1:30">
      <c r="A243" s="88" t="s">
        <v>271</v>
      </c>
      <c r="B243" s="88" t="s">
        <v>431</v>
      </c>
      <c r="C243" s="115"/>
      <c r="D243" s="119" t="s">
        <v>508</v>
      </c>
      <c r="E243" s="120" t="s">
        <v>515</v>
      </c>
      <c r="F243" s="89">
        <v>7</v>
      </c>
      <c r="G243" s="90">
        <v>1</v>
      </c>
      <c r="H243" s="86"/>
      <c r="I243" s="90">
        <v>5</v>
      </c>
      <c r="J243" s="86"/>
      <c r="K243" s="90">
        <v>10</v>
      </c>
      <c r="L243" s="86"/>
      <c r="M243" s="87"/>
      <c r="N243" s="75"/>
      <c r="O243" s="88"/>
      <c r="P243" s="76"/>
      <c r="Q243" s="79" t="str" cm="1">
        <f t="array" ref="Q243">_xlfn.IFS(((COUNT(G243:H243)&lt;&gt;1)*(COUNT(I243:J243)&lt;&gt;1)*(COUNT(K243:L243)&lt;&gt;1)*(COUNT(M243:N243)&lt;&gt;1)*(COUNT(P243)=1))=1, "vollständig",  1*(COUNTA(H243,J243,L243,N243)=0), "kein Angebot", 1, "unvollständig")</f>
        <v>kein Angebot</v>
      </c>
      <c r="R243" s="113"/>
      <c r="S243" s="77" t="s">
        <v>45</v>
      </c>
      <c r="T243" s="112"/>
      <c r="U243" s="76"/>
      <c r="V243" s="78" cm="1">
        <f t="array" ref="V243">INDEX(Lieferzeitenfaktor!$B$5:$B$9,MATCH(1, (O243&gt;=Lieferzeitenfaktor!$C$5:$C$9)*(O243&lt;=Lieferzeitenfaktor!$D$5:$D$9),0))</f>
        <v>1</v>
      </c>
      <c r="W243" s="80" t="e">
        <f t="shared" si="24"/>
        <v>#DIV/0!</v>
      </c>
      <c r="X243" s="81" cm="1">
        <f t="array" ref="X243">_xlfn.IFNA(INDEX(Lieferzeitenfaktor!$E$5:$G$9,MATCH(V243,Lieferzeitenfaktor!$B$5:$B$9,0),MATCH(1, (W243&gt;Lieferzeitenfaktor!$E$3:$G$3)*(W243 &lt;= Lieferzeitenfaktor!$E$4:$G$4),0) ),1)</f>
        <v>1</v>
      </c>
      <c r="Y243" s="82">
        <f t="shared" si="13"/>
        <v>0</v>
      </c>
      <c r="Z243" s="82">
        <f t="shared" si="14"/>
        <v>0</v>
      </c>
      <c r="AA243" s="83">
        <f t="shared" si="25"/>
        <v>0</v>
      </c>
      <c r="AB243" s="83">
        <f t="shared" si="26"/>
        <v>0</v>
      </c>
      <c r="AC243" s="83">
        <f t="shared" si="27"/>
        <v>0</v>
      </c>
      <c r="AD243" s="83">
        <f t="shared" si="28"/>
        <v>0</v>
      </c>
    </row>
    <row r="244" spans="1:30">
      <c r="A244" s="88" t="s">
        <v>272</v>
      </c>
      <c r="B244" s="88" t="s">
        <v>484</v>
      </c>
      <c r="C244" s="115"/>
      <c r="D244" s="119" t="s">
        <v>508</v>
      </c>
      <c r="E244" s="120" t="s">
        <v>515</v>
      </c>
      <c r="F244" s="89">
        <v>7</v>
      </c>
      <c r="G244" s="90">
        <v>1</v>
      </c>
      <c r="H244" s="86"/>
      <c r="I244" s="90">
        <v>5</v>
      </c>
      <c r="J244" s="86"/>
      <c r="K244" s="90">
        <v>10</v>
      </c>
      <c r="L244" s="86"/>
      <c r="M244" s="87"/>
      <c r="N244" s="75"/>
      <c r="O244" s="88"/>
      <c r="P244" s="76"/>
      <c r="Q244" s="79" t="str" cm="1">
        <f t="array" ref="Q244">_xlfn.IFS(((COUNT(G244:H244)&lt;&gt;1)*(COUNT(I244:J244)&lt;&gt;1)*(COUNT(K244:L244)&lt;&gt;1)*(COUNT(M244:N244)&lt;&gt;1)*(COUNT(P244)=1))=1, "vollständig",  1*(COUNTA(H244,J244,L244,N244)=0), "kein Angebot", 1, "unvollständig")</f>
        <v>kein Angebot</v>
      </c>
      <c r="R244" s="113"/>
      <c r="S244" s="77" t="s">
        <v>45</v>
      </c>
      <c r="T244" s="112"/>
      <c r="U244" s="76"/>
      <c r="V244" s="78" cm="1">
        <f t="array" ref="V244">INDEX(Lieferzeitenfaktor!$B$5:$B$9,MATCH(1, (O244&gt;=Lieferzeitenfaktor!$C$5:$C$9)*(O244&lt;=Lieferzeitenfaktor!$D$5:$D$9),0))</f>
        <v>1</v>
      </c>
      <c r="W244" s="80" t="e">
        <f t="shared" si="24"/>
        <v>#DIV/0!</v>
      </c>
      <c r="X244" s="81" cm="1">
        <f t="array" ref="X244">_xlfn.IFNA(INDEX(Lieferzeitenfaktor!$E$5:$G$9,MATCH(V244,Lieferzeitenfaktor!$B$5:$B$9,0),MATCH(1, (W244&gt;Lieferzeitenfaktor!$E$3:$G$3)*(W244 &lt;= Lieferzeitenfaktor!$E$4:$G$4),0) ),1)</f>
        <v>1</v>
      </c>
      <c r="Y244" s="82">
        <f t="shared" si="13"/>
        <v>0</v>
      </c>
      <c r="Z244" s="82">
        <f t="shared" si="14"/>
        <v>0</v>
      </c>
      <c r="AA244" s="83">
        <f t="shared" si="25"/>
        <v>0</v>
      </c>
      <c r="AB244" s="83">
        <f t="shared" si="26"/>
        <v>0</v>
      </c>
      <c r="AC244" s="83">
        <f t="shared" si="27"/>
        <v>0</v>
      </c>
      <c r="AD244" s="83">
        <f t="shared" si="28"/>
        <v>0</v>
      </c>
    </row>
    <row r="245" spans="1:30">
      <c r="A245" s="88" t="s">
        <v>273</v>
      </c>
      <c r="B245" s="88" t="s">
        <v>488</v>
      </c>
      <c r="C245" s="115"/>
      <c r="D245" s="119">
        <v>0</v>
      </c>
      <c r="E245" s="120" t="s">
        <v>515</v>
      </c>
      <c r="F245" s="89">
        <v>1071.08</v>
      </c>
      <c r="G245" s="90">
        <v>20</v>
      </c>
      <c r="H245" s="86"/>
      <c r="I245" s="90">
        <v>100</v>
      </c>
      <c r="J245" s="86"/>
      <c r="K245" s="90">
        <v>250</v>
      </c>
      <c r="L245" s="86"/>
      <c r="M245" s="87"/>
      <c r="N245" s="75"/>
      <c r="O245" s="88"/>
      <c r="P245" s="76"/>
      <c r="Q245" s="79" t="str" cm="1">
        <f t="array" ref="Q245">_xlfn.IFS(((COUNT(G245:H245)&lt;&gt;1)*(COUNT(I245:J245)&lt;&gt;1)*(COUNT(K245:L245)&lt;&gt;1)*(COUNT(M245:N245)&lt;&gt;1)*(COUNT(P245)=1))=1, "vollständig",  1*(COUNTA(H245,J245,L245,N245)=0), "kein Angebot", 1, "unvollständig")</f>
        <v>kein Angebot</v>
      </c>
      <c r="R245" s="113"/>
      <c r="S245" s="77" t="s">
        <v>45</v>
      </c>
      <c r="T245" s="112"/>
      <c r="U245" s="76"/>
      <c r="V245" s="78" cm="1">
        <f t="array" ref="V245">INDEX(Lieferzeitenfaktor!$B$5:$B$9,MATCH(1, (O245&gt;=Lieferzeitenfaktor!$C$5:$C$9)*(O245&lt;=Lieferzeitenfaktor!$D$5:$D$9),0))</f>
        <v>1</v>
      </c>
      <c r="W245" s="80" t="e">
        <f t="shared" si="24"/>
        <v>#DIV/0!</v>
      </c>
      <c r="X245" s="81" cm="1">
        <f t="array" ref="X245">_xlfn.IFNA(INDEX(Lieferzeitenfaktor!$E$5:$G$9,MATCH(V245,Lieferzeitenfaktor!$B$5:$B$9,0),MATCH(1, (W245&gt;Lieferzeitenfaktor!$E$3:$G$3)*(W245 &lt;= Lieferzeitenfaktor!$E$4:$G$4),0) ),1)</f>
        <v>1</v>
      </c>
      <c r="Y245" s="82">
        <f t="shared" si="13"/>
        <v>0</v>
      </c>
      <c r="Z245" s="82">
        <f t="shared" si="14"/>
        <v>0</v>
      </c>
      <c r="AA245" s="83">
        <f t="shared" si="25"/>
        <v>0</v>
      </c>
      <c r="AB245" s="83">
        <f t="shared" si="26"/>
        <v>0</v>
      </c>
      <c r="AC245" s="83">
        <f t="shared" si="27"/>
        <v>0</v>
      </c>
      <c r="AD245" s="83">
        <f t="shared" si="28"/>
        <v>0</v>
      </c>
    </row>
    <row r="246" spans="1:30">
      <c r="A246" s="88" t="s">
        <v>274</v>
      </c>
      <c r="B246" s="88" t="s">
        <v>489</v>
      </c>
      <c r="C246" s="115"/>
      <c r="D246" s="119" t="s">
        <v>510</v>
      </c>
      <c r="E246" s="120" t="s">
        <v>515</v>
      </c>
      <c r="F246" s="89">
        <v>7.4</v>
      </c>
      <c r="G246" s="90">
        <v>1</v>
      </c>
      <c r="H246" s="86"/>
      <c r="I246" s="90">
        <v>5</v>
      </c>
      <c r="J246" s="86"/>
      <c r="K246" s="90">
        <v>10</v>
      </c>
      <c r="L246" s="86"/>
      <c r="M246" s="87"/>
      <c r="N246" s="75"/>
      <c r="O246" s="88"/>
      <c r="P246" s="76"/>
      <c r="Q246" s="79" t="str" cm="1">
        <f t="array" ref="Q246">_xlfn.IFS(((COUNT(G246:H246)&lt;&gt;1)*(COUNT(I246:J246)&lt;&gt;1)*(COUNT(K246:L246)&lt;&gt;1)*(COUNT(M246:N246)&lt;&gt;1)*(COUNT(P246)=1))=1, "vollständig",  1*(COUNTA(H246,J246,L246,N246)=0), "kein Angebot", 1, "unvollständig")</f>
        <v>kein Angebot</v>
      </c>
      <c r="R246" s="113"/>
      <c r="S246" s="77" t="s">
        <v>45</v>
      </c>
      <c r="T246" s="112"/>
      <c r="U246" s="76"/>
      <c r="V246" s="78" cm="1">
        <f t="array" ref="V246">INDEX(Lieferzeitenfaktor!$B$5:$B$9,MATCH(1, (O246&gt;=Lieferzeitenfaktor!$C$5:$C$9)*(O246&lt;=Lieferzeitenfaktor!$D$5:$D$9),0))</f>
        <v>1</v>
      </c>
      <c r="W246" s="80" t="e">
        <f t="shared" si="24"/>
        <v>#DIV/0!</v>
      </c>
      <c r="X246" s="81" cm="1">
        <f t="array" ref="X246">_xlfn.IFNA(INDEX(Lieferzeitenfaktor!$E$5:$G$9,MATCH(V246,Lieferzeitenfaktor!$B$5:$B$9,0),MATCH(1, (W246&gt;Lieferzeitenfaktor!$E$3:$G$3)*(W246 &lt;= Lieferzeitenfaktor!$E$4:$G$4),0) ),1)</f>
        <v>1</v>
      </c>
      <c r="Y246" s="82">
        <f t="shared" si="13"/>
        <v>0</v>
      </c>
      <c r="Z246" s="82">
        <f t="shared" si="14"/>
        <v>0</v>
      </c>
      <c r="AA246" s="83">
        <f t="shared" si="25"/>
        <v>0</v>
      </c>
      <c r="AB246" s="83">
        <f t="shared" si="26"/>
        <v>0</v>
      </c>
      <c r="AC246" s="83">
        <f t="shared" si="27"/>
        <v>0</v>
      </c>
      <c r="AD246" s="83">
        <f t="shared" si="28"/>
        <v>0</v>
      </c>
    </row>
    <row r="247" spans="1:30">
      <c r="A247" s="88" t="s">
        <v>275</v>
      </c>
      <c r="B247" s="88" t="s">
        <v>375</v>
      </c>
      <c r="C247" s="115"/>
      <c r="D247" s="119">
        <v>0</v>
      </c>
      <c r="E247" s="120" t="s">
        <v>515</v>
      </c>
      <c r="F247" s="89">
        <v>19</v>
      </c>
      <c r="G247" s="90">
        <v>1</v>
      </c>
      <c r="H247" s="86"/>
      <c r="I247" s="90">
        <v>5</v>
      </c>
      <c r="J247" s="86"/>
      <c r="K247" s="90">
        <v>10</v>
      </c>
      <c r="L247" s="86"/>
      <c r="M247" s="87"/>
      <c r="N247" s="75"/>
      <c r="O247" s="88"/>
      <c r="P247" s="76"/>
      <c r="Q247" s="79" t="str" cm="1">
        <f t="array" ref="Q247">_xlfn.IFS(((COUNT(G247:H247)&lt;&gt;1)*(COUNT(I247:J247)&lt;&gt;1)*(COUNT(K247:L247)&lt;&gt;1)*(COUNT(M247:N247)&lt;&gt;1)*(COUNT(P247)=1))=1, "vollständig",  1*(COUNTA(H247,J247,L247,N247)=0), "kein Angebot", 1, "unvollständig")</f>
        <v>kein Angebot</v>
      </c>
      <c r="R247" s="113"/>
      <c r="S247" s="77" t="s">
        <v>45</v>
      </c>
      <c r="T247" s="112"/>
      <c r="U247" s="76"/>
      <c r="V247" s="78" cm="1">
        <f t="array" ref="V247">INDEX(Lieferzeitenfaktor!$B$5:$B$9,MATCH(1, (O247&gt;=Lieferzeitenfaktor!$C$5:$C$9)*(O247&lt;=Lieferzeitenfaktor!$D$5:$D$9),0))</f>
        <v>1</v>
      </c>
      <c r="W247" s="80" t="e">
        <f t="shared" si="24"/>
        <v>#DIV/0!</v>
      </c>
      <c r="X247" s="81" cm="1">
        <f t="array" ref="X247">_xlfn.IFNA(INDEX(Lieferzeitenfaktor!$E$5:$G$9,MATCH(V247,Lieferzeitenfaktor!$B$5:$B$9,0),MATCH(1, (W247&gt;Lieferzeitenfaktor!$E$3:$G$3)*(W247 &lt;= Lieferzeitenfaktor!$E$4:$G$4),0) ),1)</f>
        <v>1</v>
      </c>
      <c r="Y247" s="82">
        <f t="shared" si="13"/>
        <v>0</v>
      </c>
      <c r="Z247" s="82">
        <f t="shared" si="14"/>
        <v>0</v>
      </c>
      <c r="AA247" s="83">
        <f t="shared" si="25"/>
        <v>0</v>
      </c>
      <c r="AB247" s="83">
        <f t="shared" si="26"/>
        <v>0</v>
      </c>
      <c r="AC247" s="83">
        <f t="shared" si="27"/>
        <v>0</v>
      </c>
      <c r="AD247" s="83">
        <f t="shared" si="28"/>
        <v>0</v>
      </c>
    </row>
    <row r="248" spans="1:30">
      <c r="A248" s="88" t="s">
        <v>276</v>
      </c>
      <c r="B248" s="88" t="s">
        <v>490</v>
      </c>
      <c r="C248" s="115"/>
      <c r="D248" s="119" t="s">
        <v>508</v>
      </c>
      <c r="E248" s="120" t="s">
        <v>515</v>
      </c>
      <c r="F248" s="89">
        <v>5</v>
      </c>
      <c r="G248" s="90">
        <v>1</v>
      </c>
      <c r="H248" s="86"/>
      <c r="I248" s="90">
        <v>5</v>
      </c>
      <c r="J248" s="86"/>
      <c r="K248" s="90">
        <v>10</v>
      </c>
      <c r="L248" s="86"/>
      <c r="M248" s="87"/>
      <c r="N248" s="75"/>
      <c r="O248" s="88"/>
      <c r="P248" s="76"/>
      <c r="Q248" s="79" t="str" cm="1">
        <f t="array" ref="Q248">_xlfn.IFS(((COUNT(G248:H248)&lt;&gt;1)*(COUNT(I248:J248)&lt;&gt;1)*(COUNT(K248:L248)&lt;&gt;1)*(COUNT(M248:N248)&lt;&gt;1)*(COUNT(P248)=1))=1, "vollständig",  1*(COUNTA(H248,J248,L248,N248)=0), "kein Angebot", 1, "unvollständig")</f>
        <v>kein Angebot</v>
      </c>
      <c r="R248" s="113"/>
      <c r="S248" s="77" t="s">
        <v>45</v>
      </c>
      <c r="T248" s="112"/>
      <c r="U248" s="76"/>
      <c r="V248" s="78" cm="1">
        <f t="array" ref="V248">INDEX(Lieferzeitenfaktor!$B$5:$B$9,MATCH(1, (O248&gt;=Lieferzeitenfaktor!$C$5:$C$9)*(O248&lt;=Lieferzeitenfaktor!$D$5:$D$9),0))</f>
        <v>1</v>
      </c>
      <c r="W248" s="80" t="e">
        <f t="shared" ref="W248:W264" si="29">IF((P248-O248)/O248&lt;0,0,(P248-O248)/O248)</f>
        <v>#DIV/0!</v>
      </c>
      <c r="X248" s="81" cm="1">
        <f t="array" ref="X248">_xlfn.IFNA(INDEX(Lieferzeitenfaktor!$E$5:$G$9,MATCH(V248,Lieferzeitenfaktor!$B$5:$B$9,0),MATCH(1, (W248&gt;Lieferzeitenfaktor!$E$3:$G$3)*(W248 &lt;= Lieferzeitenfaktor!$E$4:$G$4),0) ),1)</f>
        <v>1</v>
      </c>
      <c r="Y248" s="82">
        <f t="shared" si="13"/>
        <v>0</v>
      </c>
      <c r="Z248" s="82">
        <f t="shared" si="14"/>
        <v>0</v>
      </c>
      <c r="AA248" s="83">
        <f t="shared" ref="AA248:AA264" si="30">H248+Y248+Z248</f>
        <v>0</v>
      </c>
      <c r="AB248" s="83">
        <f t="shared" ref="AB248:AB264" si="31">((G248*H248)+(I248*J248)+(K248*L248)+(M248*N248))/(G248+I248+K248+M248)</f>
        <v>0</v>
      </c>
      <c r="AC248" s="83">
        <f t="shared" ref="AC248:AC264" si="32">AB248+Y248+Z248</f>
        <v>0</v>
      </c>
      <c r="AD248" s="83">
        <f t="shared" ref="AD248:AD264" si="33">((H248+J248+L248+N248)/4)+Y248+Z248</f>
        <v>0</v>
      </c>
    </row>
    <row r="249" spans="1:30">
      <c r="A249" s="88" t="s">
        <v>277</v>
      </c>
      <c r="B249" s="88" t="s">
        <v>491</v>
      </c>
      <c r="C249" s="115"/>
      <c r="D249" s="119" t="s">
        <v>508</v>
      </c>
      <c r="E249" s="120" t="s">
        <v>515</v>
      </c>
      <c r="F249" s="89">
        <v>41.04</v>
      </c>
      <c r="G249" s="90">
        <v>1</v>
      </c>
      <c r="H249" s="86"/>
      <c r="I249" s="90">
        <v>10</v>
      </c>
      <c r="J249" s="86"/>
      <c r="K249" s="90">
        <v>20</v>
      </c>
      <c r="L249" s="86"/>
      <c r="M249" s="87"/>
      <c r="N249" s="75"/>
      <c r="O249" s="88"/>
      <c r="P249" s="76"/>
      <c r="Q249" s="79" t="str" cm="1">
        <f t="array" ref="Q249">_xlfn.IFS(((COUNT(G249:H249)&lt;&gt;1)*(COUNT(I249:J249)&lt;&gt;1)*(COUNT(K249:L249)&lt;&gt;1)*(COUNT(M249:N249)&lt;&gt;1)*(COUNT(P249)=1))=1, "vollständig",  1*(COUNTA(H249,J249,L249,N249)=0), "kein Angebot", 1, "unvollständig")</f>
        <v>kein Angebot</v>
      </c>
      <c r="R249" s="113"/>
      <c r="S249" s="77" t="s">
        <v>45</v>
      </c>
      <c r="T249" s="112"/>
      <c r="U249" s="76"/>
      <c r="V249" s="78" cm="1">
        <f t="array" ref="V249">INDEX(Lieferzeitenfaktor!$B$5:$B$9,MATCH(1, (O249&gt;=Lieferzeitenfaktor!$C$5:$C$9)*(O249&lt;=Lieferzeitenfaktor!$D$5:$D$9),0))</f>
        <v>1</v>
      </c>
      <c r="W249" s="80" t="e">
        <f t="shared" si="29"/>
        <v>#DIV/0!</v>
      </c>
      <c r="X249" s="81" cm="1">
        <f t="array" ref="X249">_xlfn.IFNA(INDEX(Lieferzeitenfaktor!$E$5:$G$9,MATCH(V249,Lieferzeitenfaktor!$B$5:$B$9,0),MATCH(1, (W249&gt;Lieferzeitenfaktor!$E$3:$G$3)*(W249 &lt;= Lieferzeitenfaktor!$E$4:$G$4),0) ),1)</f>
        <v>1</v>
      </c>
      <c r="Y249" s="82">
        <f t="shared" si="13"/>
        <v>0</v>
      </c>
      <c r="Z249" s="82">
        <f t="shared" si="14"/>
        <v>0</v>
      </c>
      <c r="AA249" s="83">
        <f t="shared" si="30"/>
        <v>0</v>
      </c>
      <c r="AB249" s="83">
        <f t="shared" si="31"/>
        <v>0</v>
      </c>
      <c r="AC249" s="83">
        <f t="shared" si="32"/>
        <v>0</v>
      </c>
      <c r="AD249" s="83">
        <f t="shared" si="33"/>
        <v>0</v>
      </c>
    </row>
    <row r="250" spans="1:30">
      <c r="A250" s="88" t="s">
        <v>278</v>
      </c>
      <c r="B250" s="88" t="s">
        <v>492</v>
      </c>
      <c r="C250" s="115"/>
      <c r="D250" s="119" t="s">
        <v>508</v>
      </c>
      <c r="E250" s="120" t="s">
        <v>515</v>
      </c>
      <c r="F250" s="89">
        <v>20</v>
      </c>
      <c r="G250" s="90">
        <v>1</v>
      </c>
      <c r="H250" s="86"/>
      <c r="I250" s="90">
        <v>5</v>
      </c>
      <c r="J250" s="86"/>
      <c r="K250" s="90">
        <v>10</v>
      </c>
      <c r="L250" s="86"/>
      <c r="M250" s="87"/>
      <c r="N250" s="75"/>
      <c r="O250" s="88"/>
      <c r="P250" s="76"/>
      <c r="Q250" s="79" t="str" cm="1">
        <f t="array" ref="Q250">_xlfn.IFS(((COUNT(G250:H250)&lt;&gt;1)*(COUNT(I250:J250)&lt;&gt;1)*(COUNT(K250:L250)&lt;&gt;1)*(COUNT(M250:N250)&lt;&gt;1)*(COUNT(P250)=1))=1, "vollständig",  1*(COUNTA(H250,J250,L250,N250)=0), "kein Angebot", 1, "unvollständig")</f>
        <v>kein Angebot</v>
      </c>
      <c r="R250" s="113"/>
      <c r="S250" s="77" t="s">
        <v>45</v>
      </c>
      <c r="T250" s="112"/>
      <c r="U250" s="76"/>
      <c r="V250" s="78" cm="1">
        <f t="array" ref="V250">INDEX(Lieferzeitenfaktor!$B$5:$B$9,MATCH(1, (O250&gt;=Lieferzeitenfaktor!$C$5:$C$9)*(O250&lt;=Lieferzeitenfaktor!$D$5:$D$9),0))</f>
        <v>1</v>
      </c>
      <c r="W250" s="80" t="e">
        <f t="shared" si="29"/>
        <v>#DIV/0!</v>
      </c>
      <c r="X250" s="81" cm="1">
        <f t="array" ref="X250">_xlfn.IFNA(INDEX(Lieferzeitenfaktor!$E$5:$G$9,MATCH(V250,Lieferzeitenfaktor!$B$5:$B$9,0),MATCH(1, (W250&gt;Lieferzeitenfaktor!$E$3:$G$3)*(W250 &lt;= Lieferzeitenfaktor!$E$4:$G$4),0) ),1)</f>
        <v>1</v>
      </c>
      <c r="Y250" s="82">
        <f t="shared" si="13"/>
        <v>0</v>
      </c>
      <c r="Z250" s="82">
        <f t="shared" si="14"/>
        <v>0</v>
      </c>
      <c r="AA250" s="83">
        <f t="shared" si="30"/>
        <v>0</v>
      </c>
      <c r="AB250" s="83">
        <f t="shared" si="31"/>
        <v>0</v>
      </c>
      <c r="AC250" s="83">
        <f t="shared" si="32"/>
        <v>0</v>
      </c>
      <c r="AD250" s="83">
        <f t="shared" si="33"/>
        <v>0</v>
      </c>
    </row>
    <row r="251" spans="1:30">
      <c r="A251" s="88" t="s">
        <v>279</v>
      </c>
      <c r="B251" s="88" t="s">
        <v>493</v>
      </c>
      <c r="C251" s="115"/>
      <c r="D251" s="119">
        <v>0</v>
      </c>
      <c r="E251" s="120" t="s">
        <v>515</v>
      </c>
      <c r="F251" s="89">
        <v>10</v>
      </c>
      <c r="G251" s="90">
        <v>1</v>
      </c>
      <c r="H251" s="86"/>
      <c r="I251" s="90">
        <v>5</v>
      </c>
      <c r="J251" s="86"/>
      <c r="K251" s="90">
        <v>10</v>
      </c>
      <c r="L251" s="86"/>
      <c r="M251" s="87"/>
      <c r="N251" s="75"/>
      <c r="O251" s="88"/>
      <c r="P251" s="76"/>
      <c r="Q251" s="79" t="str" cm="1">
        <f t="array" ref="Q251">_xlfn.IFS(((COUNT(G251:H251)&lt;&gt;1)*(COUNT(I251:J251)&lt;&gt;1)*(COUNT(K251:L251)&lt;&gt;1)*(COUNT(M251:N251)&lt;&gt;1)*(COUNT(P251)=1))=1, "vollständig",  1*(COUNTA(H251,J251,L251,N251)=0), "kein Angebot", 1, "unvollständig")</f>
        <v>kein Angebot</v>
      </c>
      <c r="R251" s="113"/>
      <c r="S251" s="77" t="s">
        <v>45</v>
      </c>
      <c r="T251" s="112"/>
      <c r="U251" s="76"/>
      <c r="V251" s="78" cm="1">
        <f t="array" ref="V251">INDEX(Lieferzeitenfaktor!$B$5:$B$9,MATCH(1, (O251&gt;=Lieferzeitenfaktor!$C$5:$C$9)*(O251&lt;=Lieferzeitenfaktor!$D$5:$D$9),0))</f>
        <v>1</v>
      </c>
      <c r="W251" s="80" t="e">
        <f t="shared" si="29"/>
        <v>#DIV/0!</v>
      </c>
      <c r="X251" s="81" cm="1">
        <f t="array" ref="X251">_xlfn.IFNA(INDEX(Lieferzeitenfaktor!$E$5:$G$9,MATCH(V251,Lieferzeitenfaktor!$B$5:$B$9,0),MATCH(1, (W251&gt;Lieferzeitenfaktor!$E$3:$G$3)*(W251 &lt;= Lieferzeitenfaktor!$E$4:$G$4),0) ),1)</f>
        <v>1</v>
      </c>
      <c r="Y251" s="82">
        <f t="shared" si="13"/>
        <v>0</v>
      </c>
      <c r="Z251" s="82">
        <f t="shared" si="14"/>
        <v>0</v>
      </c>
      <c r="AA251" s="83">
        <f t="shared" si="30"/>
        <v>0</v>
      </c>
      <c r="AB251" s="83">
        <f t="shared" si="31"/>
        <v>0</v>
      </c>
      <c r="AC251" s="83">
        <f t="shared" si="32"/>
        <v>0</v>
      </c>
      <c r="AD251" s="83">
        <f t="shared" si="33"/>
        <v>0</v>
      </c>
    </row>
    <row r="252" spans="1:30">
      <c r="A252" s="88" t="s">
        <v>280</v>
      </c>
      <c r="B252" s="88" t="s">
        <v>494</v>
      </c>
      <c r="C252" s="115"/>
      <c r="D252" s="119" t="s">
        <v>508</v>
      </c>
      <c r="E252" s="120" t="s">
        <v>516</v>
      </c>
      <c r="F252" s="89">
        <v>13</v>
      </c>
      <c r="G252" s="90">
        <v>1</v>
      </c>
      <c r="H252" s="86"/>
      <c r="I252" s="90">
        <v>5</v>
      </c>
      <c r="J252" s="86"/>
      <c r="K252" s="90">
        <v>10</v>
      </c>
      <c r="L252" s="86"/>
      <c r="M252" s="87"/>
      <c r="N252" s="75"/>
      <c r="O252" s="88"/>
      <c r="P252" s="76"/>
      <c r="Q252" s="79" t="str" cm="1">
        <f t="array" ref="Q252">_xlfn.IFS(((COUNT(G252:H252)&lt;&gt;1)*(COUNT(I252:J252)&lt;&gt;1)*(COUNT(K252:L252)&lt;&gt;1)*(COUNT(M252:N252)&lt;&gt;1)*(COUNT(P252)=1))=1, "vollständig",  1*(COUNTA(H252,J252,L252,N252)=0), "kein Angebot", 1, "unvollständig")</f>
        <v>kein Angebot</v>
      </c>
      <c r="R252" s="113"/>
      <c r="S252" s="77" t="s">
        <v>45</v>
      </c>
      <c r="T252" s="112"/>
      <c r="U252" s="76"/>
      <c r="V252" s="78" cm="1">
        <f t="array" ref="V252">INDEX(Lieferzeitenfaktor!$B$5:$B$9,MATCH(1, (O252&gt;=Lieferzeitenfaktor!$C$5:$C$9)*(O252&lt;=Lieferzeitenfaktor!$D$5:$D$9),0))</f>
        <v>1</v>
      </c>
      <c r="W252" s="80" t="e">
        <f t="shared" si="29"/>
        <v>#DIV/0!</v>
      </c>
      <c r="X252" s="81" cm="1">
        <f t="array" ref="X252">_xlfn.IFNA(INDEX(Lieferzeitenfaktor!$E$5:$G$9,MATCH(V252,Lieferzeitenfaktor!$B$5:$B$9,0),MATCH(1, (W252&gt;Lieferzeitenfaktor!$E$3:$G$3)*(W252 &lt;= Lieferzeitenfaktor!$E$4:$G$4),0) ),1)</f>
        <v>1</v>
      </c>
      <c r="Y252" s="82">
        <f t="shared" si="13"/>
        <v>0</v>
      </c>
      <c r="Z252" s="82">
        <f t="shared" si="14"/>
        <v>0</v>
      </c>
      <c r="AA252" s="83">
        <f t="shared" si="30"/>
        <v>0</v>
      </c>
      <c r="AB252" s="83">
        <f t="shared" si="31"/>
        <v>0</v>
      </c>
      <c r="AC252" s="83">
        <f t="shared" si="32"/>
        <v>0</v>
      </c>
      <c r="AD252" s="83">
        <f t="shared" si="33"/>
        <v>0</v>
      </c>
    </row>
    <row r="253" spans="1:30">
      <c r="A253" s="88" t="s">
        <v>281</v>
      </c>
      <c r="B253" s="88" t="s">
        <v>495</v>
      </c>
      <c r="C253" s="115"/>
      <c r="D253" s="119">
        <v>0</v>
      </c>
      <c r="E253" s="120" t="s">
        <v>515</v>
      </c>
      <c r="F253" s="89">
        <v>6.6920000000000002</v>
      </c>
      <c r="G253" s="90">
        <v>1</v>
      </c>
      <c r="H253" s="86"/>
      <c r="I253" s="90">
        <v>5</v>
      </c>
      <c r="J253" s="86"/>
      <c r="K253" s="90">
        <v>10</v>
      </c>
      <c r="L253" s="86"/>
      <c r="M253" s="87"/>
      <c r="N253" s="75"/>
      <c r="O253" s="88"/>
      <c r="P253" s="76"/>
      <c r="Q253" s="79" t="str" cm="1">
        <f t="array" ref="Q253">_xlfn.IFS(((COUNT(G253:H253)&lt;&gt;1)*(COUNT(I253:J253)&lt;&gt;1)*(COUNT(K253:L253)&lt;&gt;1)*(COUNT(M253:N253)&lt;&gt;1)*(COUNT(P253)=1))=1, "vollständig",  1*(COUNTA(H253,J253,L253,N253)=0), "kein Angebot", 1, "unvollständig")</f>
        <v>kein Angebot</v>
      </c>
      <c r="R253" s="113"/>
      <c r="S253" s="77" t="s">
        <v>45</v>
      </c>
      <c r="T253" s="112"/>
      <c r="U253" s="76"/>
      <c r="V253" s="78" cm="1">
        <f t="array" ref="V253">INDEX(Lieferzeitenfaktor!$B$5:$B$9,MATCH(1, (O253&gt;=Lieferzeitenfaktor!$C$5:$C$9)*(O253&lt;=Lieferzeitenfaktor!$D$5:$D$9),0))</f>
        <v>1</v>
      </c>
      <c r="W253" s="80" t="e">
        <f t="shared" si="29"/>
        <v>#DIV/0!</v>
      </c>
      <c r="X253" s="81" cm="1">
        <f t="array" ref="X253">_xlfn.IFNA(INDEX(Lieferzeitenfaktor!$E$5:$G$9,MATCH(V253,Lieferzeitenfaktor!$B$5:$B$9,0),MATCH(1, (W253&gt;Lieferzeitenfaktor!$E$3:$G$3)*(W253 &lt;= Lieferzeitenfaktor!$E$4:$G$4),0) ),1)</f>
        <v>1</v>
      </c>
      <c r="Y253" s="82">
        <f t="shared" si="13"/>
        <v>0</v>
      </c>
      <c r="Z253" s="82">
        <f t="shared" si="14"/>
        <v>0</v>
      </c>
      <c r="AA253" s="83">
        <f t="shared" si="30"/>
        <v>0</v>
      </c>
      <c r="AB253" s="83">
        <f t="shared" si="31"/>
        <v>0</v>
      </c>
      <c r="AC253" s="83">
        <f t="shared" si="32"/>
        <v>0</v>
      </c>
      <c r="AD253" s="83">
        <f t="shared" si="33"/>
        <v>0</v>
      </c>
    </row>
    <row r="254" spans="1:30">
      <c r="A254" s="88" t="s">
        <v>282</v>
      </c>
      <c r="B254" s="88" t="s">
        <v>496</v>
      </c>
      <c r="C254" s="115"/>
      <c r="D254" s="119" t="s">
        <v>508</v>
      </c>
      <c r="E254" s="120" t="s">
        <v>515</v>
      </c>
      <c r="F254" s="89">
        <v>32</v>
      </c>
      <c r="G254" s="90">
        <v>1</v>
      </c>
      <c r="H254" s="86"/>
      <c r="I254" s="90">
        <v>5</v>
      </c>
      <c r="J254" s="86"/>
      <c r="K254" s="90">
        <v>10</v>
      </c>
      <c r="L254" s="86"/>
      <c r="M254" s="87"/>
      <c r="N254" s="75"/>
      <c r="O254" s="88"/>
      <c r="P254" s="76"/>
      <c r="Q254" s="79" t="str" cm="1">
        <f t="array" ref="Q254">_xlfn.IFS(((COUNT(G254:H254)&lt;&gt;1)*(COUNT(I254:J254)&lt;&gt;1)*(COUNT(K254:L254)&lt;&gt;1)*(COUNT(M254:N254)&lt;&gt;1)*(COUNT(P254)=1))=1, "vollständig",  1*(COUNTA(H254,J254,L254,N254)=0), "kein Angebot", 1, "unvollständig")</f>
        <v>kein Angebot</v>
      </c>
      <c r="R254" s="113"/>
      <c r="S254" s="77" t="s">
        <v>45</v>
      </c>
      <c r="T254" s="112"/>
      <c r="U254" s="76"/>
      <c r="V254" s="78" cm="1">
        <f t="array" ref="V254">INDEX(Lieferzeitenfaktor!$B$5:$B$9,MATCH(1, (O254&gt;=Lieferzeitenfaktor!$C$5:$C$9)*(O254&lt;=Lieferzeitenfaktor!$D$5:$D$9),0))</f>
        <v>1</v>
      </c>
      <c r="W254" s="80" t="e">
        <f t="shared" si="29"/>
        <v>#DIV/0!</v>
      </c>
      <c r="X254" s="81" cm="1">
        <f t="array" ref="X254">_xlfn.IFNA(INDEX(Lieferzeitenfaktor!$E$5:$G$9,MATCH(V254,Lieferzeitenfaktor!$B$5:$B$9,0),MATCH(1, (W254&gt;Lieferzeitenfaktor!$E$3:$G$3)*(W254 &lt;= Lieferzeitenfaktor!$E$4:$G$4),0) ),1)</f>
        <v>1</v>
      </c>
      <c r="Y254" s="82">
        <f t="shared" si="13"/>
        <v>0</v>
      </c>
      <c r="Z254" s="82">
        <f t="shared" si="14"/>
        <v>0</v>
      </c>
      <c r="AA254" s="83">
        <f t="shared" si="30"/>
        <v>0</v>
      </c>
      <c r="AB254" s="83">
        <f t="shared" si="31"/>
        <v>0</v>
      </c>
      <c r="AC254" s="83">
        <f t="shared" si="32"/>
        <v>0</v>
      </c>
      <c r="AD254" s="83">
        <f t="shared" si="33"/>
        <v>0</v>
      </c>
    </row>
    <row r="255" spans="1:30">
      <c r="A255" s="88" t="s">
        <v>283</v>
      </c>
      <c r="B255" s="88" t="s">
        <v>497</v>
      </c>
      <c r="C255" s="115"/>
      <c r="D255" s="119" t="s">
        <v>508</v>
      </c>
      <c r="E255" s="120" t="s">
        <v>515</v>
      </c>
      <c r="F255" s="89">
        <v>1</v>
      </c>
      <c r="G255" s="90">
        <v>1</v>
      </c>
      <c r="H255" s="86"/>
      <c r="I255" s="90">
        <v>5</v>
      </c>
      <c r="J255" s="86"/>
      <c r="K255" s="90">
        <v>10</v>
      </c>
      <c r="L255" s="86"/>
      <c r="M255" s="87"/>
      <c r="N255" s="75"/>
      <c r="O255" s="88"/>
      <c r="P255" s="76"/>
      <c r="Q255" s="79" t="str" cm="1">
        <f t="array" ref="Q255">_xlfn.IFS(((COUNT(G255:H255)&lt;&gt;1)*(COUNT(I255:J255)&lt;&gt;1)*(COUNT(K255:L255)&lt;&gt;1)*(COUNT(M255:N255)&lt;&gt;1)*(COUNT(P255)=1))=1, "vollständig",  1*(COUNTA(H255,J255,L255,N255)=0), "kein Angebot", 1, "unvollständig")</f>
        <v>kein Angebot</v>
      </c>
      <c r="R255" s="113"/>
      <c r="S255" s="77" t="s">
        <v>45</v>
      </c>
      <c r="T255" s="112"/>
      <c r="U255" s="76"/>
      <c r="V255" s="78" cm="1">
        <f t="array" ref="V255">INDEX(Lieferzeitenfaktor!$B$5:$B$9,MATCH(1, (O255&gt;=Lieferzeitenfaktor!$C$5:$C$9)*(O255&lt;=Lieferzeitenfaktor!$D$5:$D$9),0))</f>
        <v>1</v>
      </c>
      <c r="W255" s="80" t="e">
        <f t="shared" si="29"/>
        <v>#DIV/0!</v>
      </c>
      <c r="X255" s="81" cm="1">
        <f t="array" ref="X255">_xlfn.IFNA(INDEX(Lieferzeitenfaktor!$E$5:$G$9,MATCH(V255,Lieferzeitenfaktor!$B$5:$B$9,0),MATCH(1, (W255&gt;Lieferzeitenfaktor!$E$3:$G$3)*(W255 &lt;= Lieferzeitenfaktor!$E$4:$G$4),0) ),1)</f>
        <v>1</v>
      </c>
      <c r="Y255" s="82">
        <f t="shared" si="13"/>
        <v>0</v>
      </c>
      <c r="Z255" s="82">
        <f t="shared" si="14"/>
        <v>0</v>
      </c>
      <c r="AA255" s="83">
        <f t="shared" si="30"/>
        <v>0</v>
      </c>
      <c r="AB255" s="83">
        <f t="shared" si="31"/>
        <v>0</v>
      </c>
      <c r="AC255" s="83">
        <f t="shared" si="32"/>
        <v>0</v>
      </c>
      <c r="AD255" s="83">
        <f t="shared" si="33"/>
        <v>0</v>
      </c>
    </row>
    <row r="256" spans="1:30">
      <c r="A256" s="88" t="s">
        <v>284</v>
      </c>
      <c r="B256" s="88" t="s">
        <v>498</v>
      </c>
      <c r="C256" s="115"/>
      <c r="D256" s="119" t="s">
        <v>510</v>
      </c>
      <c r="E256" s="120" t="s">
        <v>515</v>
      </c>
      <c r="F256" s="89">
        <v>9.9600000000000009</v>
      </c>
      <c r="G256" s="90">
        <v>1</v>
      </c>
      <c r="H256" s="86"/>
      <c r="I256" s="90">
        <v>5</v>
      </c>
      <c r="J256" s="86"/>
      <c r="K256" s="90">
        <v>10</v>
      </c>
      <c r="L256" s="86"/>
      <c r="M256" s="87"/>
      <c r="N256" s="75"/>
      <c r="O256" s="88"/>
      <c r="P256" s="76"/>
      <c r="Q256" s="79" t="str" cm="1">
        <f t="array" ref="Q256">_xlfn.IFS(((COUNT(G256:H256)&lt;&gt;1)*(COUNT(I256:J256)&lt;&gt;1)*(COUNT(K256:L256)&lt;&gt;1)*(COUNT(M256:N256)&lt;&gt;1)*(COUNT(P256)=1))=1, "vollständig",  1*(COUNTA(H256,J256,L256,N256)=0), "kein Angebot", 1, "unvollständig")</f>
        <v>kein Angebot</v>
      </c>
      <c r="R256" s="113"/>
      <c r="S256" s="77" t="s">
        <v>45</v>
      </c>
      <c r="T256" s="112"/>
      <c r="U256" s="76"/>
      <c r="V256" s="78" cm="1">
        <f t="array" ref="V256">INDEX(Lieferzeitenfaktor!$B$5:$B$9,MATCH(1, (O256&gt;=Lieferzeitenfaktor!$C$5:$C$9)*(O256&lt;=Lieferzeitenfaktor!$D$5:$D$9),0))</f>
        <v>1</v>
      </c>
      <c r="W256" s="80" t="e">
        <f t="shared" si="29"/>
        <v>#DIV/0!</v>
      </c>
      <c r="X256" s="81" cm="1">
        <f t="array" ref="X256">_xlfn.IFNA(INDEX(Lieferzeitenfaktor!$E$5:$G$9,MATCH(V256,Lieferzeitenfaktor!$B$5:$B$9,0),MATCH(1, (W256&gt;Lieferzeitenfaktor!$E$3:$G$3)*(W256 &lt;= Lieferzeitenfaktor!$E$4:$G$4),0) ),1)</f>
        <v>1</v>
      </c>
      <c r="Y256" s="82">
        <f t="shared" si="13"/>
        <v>0</v>
      </c>
      <c r="Z256" s="82">
        <f t="shared" si="14"/>
        <v>0</v>
      </c>
      <c r="AA256" s="83">
        <f t="shared" si="30"/>
        <v>0</v>
      </c>
      <c r="AB256" s="83">
        <f t="shared" si="31"/>
        <v>0</v>
      </c>
      <c r="AC256" s="83">
        <f t="shared" si="32"/>
        <v>0</v>
      </c>
      <c r="AD256" s="83">
        <f t="shared" si="33"/>
        <v>0</v>
      </c>
    </row>
    <row r="257" spans="1:30">
      <c r="A257" s="88" t="s">
        <v>285</v>
      </c>
      <c r="B257" s="88" t="s">
        <v>499</v>
      </c>
      <c r="C257" s="115"/>
      <c r="D257" s="119" t="s">
        <v>508</v>
      </c>
      <c r="E257" s="120" t="s">
        <v>515</v>
      </c>
      <c r="F257" s="89">
        <v>177</v>
      </c>
      <c r="G257" s="90">
        <v>50</v>
      </c>
      <c r="H257" s="86"/>
      <c r="I257" s="90">
        <v>100</v>
      </c>
      <c r="J257" s="86"/>
      <c r="K257" s="90">
        <v>150</v>
      </c>
      <c r="L257" s="86"/>
      <c r="M257" s="87"/>
      <c r="N257" s="75"/>
      <c r="O257" s="88"/>
      <c r="P257" s="76"/>
      <c r="Q257" s="79" t="str" cm="1">
        <f t="array" ref="Q257">_xlfn.IFS(((COUNT(G257:H257)&lt;&gt;1)*(COUNT(I257:J257)&lt;&gt;1)*(COUNT(K257:L257)&lt;&gt;1)*(COUNT(M257:N257)&lt;&gt;1)*(COUNT(P257)=1))=1, "vollständig",  1*(COUNTA(H257,J257,L257,N257)=0), "kein Angebot", 1, "unvollständig")</f>
        <v>kein Angebot</v>
      </c>
      <c r="R257" s="113"/>
      <c r="S257" s="77" t="s">
        <v>45</v>
      </c>
      <c r="T257" s="112"/>
      <c r="U257" s="76"/>
      <c r="V257" s="78" cm="1">
        <f t="array" ref="V257">INDEX(Lieferzeitenfaktor!$B$5:$B$9,MATCH(1, (O257&gt;=Lieferzeitenfaktor!$C$5:$C$9)*(O257&lt;=Lieferzeitenfaktor!$D$5:$D$9),0))</f>
        <v>1</v>
      </c>
      <c r="W257" s="80" t="e">
        <f t="shared" si="29"/>
        <v>#DIV/0!</v>
      </c>
      <c r="X257" s="81" cm="1">
        <f t="array" ref="X257">_xlfn.IFNA(INDEX(Lieferzeitenfaktor!$E$5:$G$9,MATCH(V257,Lieferzeitenfaktor!$B$5:$B$9,0),MATCH(1, (W257&gt;Lieferzeitenfaktor!$E$3:$G$3)*(W257 &lt;= Lieferzeitenfaktor!$E$4:$G$4),0) ),1)</f>
        <v>1</v>
      </c>
      <c r="Y257" s="82">
        <f t="shared" si="13"/>
        <v>0</v>
      </c>
      <c r="Z257" s="82">
        <f t="shared" si="14"/>
        <v>0</v>
      </c>
      <c r="AA257" s="83">
        <f t="shared" si="30"/>
        <v>0</v>
      </c>
      <c r="AB257" s="83">
        <f t="shared" si="31"/>
        <v>0</v>
      </c>
      <c r="AC257" s="83">
        <f t="shared" si="32"/>
        <v>0</v>
      </c>
      <c r="AD257" s="83">
        <f t="shared" si="33"/>
        <v>0</v>
      </c>
    </row>
    <row r="258" spans="1:30">
      <c r="A258" s="88" t="s">
        <v>286</v>
      </c>
      <c r="B258" s="88" t="s">
        <v>500</v>
      </c>
      <c r="C258" s="115"/>
      <c r="D258" s="119" t="s">
        <v>508</v>
      </c>
      <c r="E258" s="120" t="s">
        <v>515</v>
      </c>
      <c r="F258" s="89">
        <v>13.188777387</v>
      </c>
      <c r="G258" s="90">
        <v>1</v>
      </c>
      <c r="H258" s="86"/>
      <c r="I258" s="90">
        <v>5</v>
      </c>
      <c r="J258" s="86"/>
      <c r="K258" s="90">
        <v>10</v>
      </c>
      <c r="L258" s="86"/>
      <c r="M258" s="87"/>
      <c r="N258" s="75"/>
      <c r="O258" s="88"/>
      <c r="P258" s="76"/>
      <c r="Q258" s="79" t="str" cm="1">
        <f t="array" ref="Q258">_xlfn.IFS(((COUNT(G258:H258)&lt;&gt;1)*(COUNT(I258:J258)&lt;&gt;1)*(COUNT(K258:L258)&lt;&gt;1)*(COUNT(M258:N258)&lt;&gt;1)*(COUNT(P258)=1))=1, "vollständig",  1*(COUNTA(H258,J258,L258,N258)=0), "kein Angebot", 1, "unvollständig")</f>
        <v>kein Angebot</v>
      </c>
      <c r="R258" s="113"/>
      <c r="S258" s="77" t="s">
        <v>45</v>
      </c>
      <c r="T258" s="112"/>
      <c r="U258" s="76"/>
      <c r="V258" s="78" cm="1">
        <f t="array" ref="V258">INDEX(Lieferzeitenfaktor!$B$5:$B$9,MATCH(1, (O258&gt;=Lieferzeitenfaktor!$C$5:$C$9)*(O258&lt;=Lieferzeitenfaktor!$D$5:$D$9),0))</f>
        <v>1</v>
      </c>
      <c r="W258" s="80" t="e">
        <f t="shared" si="29"/>
        <v>#DIV/0!</v>
      </c>
      <c r="X258" s="81" cm="1">
        <f t="array" ref="X258">_xlfn.IFNA(INDEX(Lieferzeitenfaktor!$E$5:$G$9,MATCH(V258,Lieferzeitenfaktor!$B$5:$B$9,0),MATCH(1, (W258&gt;Lieferzeitenfaktor!$E$3:$G$3)*(W258 &lt;= Lieferzeitenfaktor!$E$4:$G$4),0) ),1)</f>
        <v>1</v>
      </c>
      <c r="Y258" s="82">
        <f t="shared" si="13"/>
        <v>0</v>
      </c>
      <c r="Z258" s="82">
        <f t="shared" si="14"/>
        <v>0</v>
      </c>
      <c r="AA258" s="83">
        <f t="shared" si="30"/>
        <v>0</v>
      </c>
      <c r="AB258" s="83">
        <f t="shared" si="31"/>
        <v>0</v>
      </c>
      <c r="AC258" s="83">
        <f t="shared" si="32"/>
        <v>0</v>
      </c>
      <c r="AD258" s="83">
        <f t="shared" si="33"/>
        <v>0</v>
      </c>
    </row>
    <row r="259" spans="1:30">
      <c r="A259" s="88" t="s">
        <v>287</v>
      </c>
      <c r="B259" s="88" t="s">
        <v>501</v>
      </c>
      <c r="C259" s="115"/>
      <c r="D259" s="119" t="s">
        <v>508</v>
      </c>
      <c r="E259" s="120" t="s">
        <v>515</v>
      </c>
      <c r="F259" s="89">
        <v>57</v>
      </c>
      <c r="G259" s="90">
        <v>1</v>
      </c>
      <c r="H259" s="86"/>
      <c r="I259" s="90">
        <v>20</v>
      </c>
      <c r="J259" s="86"/>
      <c r="K259" s="90">
        <v>50</v>
      </c>
      <c r="L259" s="86"/>
      <c r="M259" s="87"/>
      <c r="N259" s="75"/>
      <c r="O259" s="88"/>
      <c r="P259" s="76"/>
      <c r="Q259" s="79" t="str" cm="1">
        <f t="array" ref="Q259">_xlfn.IFS(((COUNT(G259:H259)&lt;&gt;1)*(COUNT(I259:J259)&lt;&gt;1)*(COUNT(K259:L259)&lt;&gt;1)*(COUNT(M259:N259)&lt;&gt;1)*(COUNT(P259)=1))=1, "vollständig",  1*(COUNTA(H259,J259,L259,N259)=0), "kein Angebot", 1, "unvollständig")</f>
        <v>kein Angebot</v>
      </c>
      <c r="R259" s="113"/>
      <c r="S259" s="77" t="s">
        <v>45</v>
      </c>
      <c r="T259" s="112"/>
      <c r="U259" s="76"/>
      <c r="V259" s="78" cm="1">
        <f t="array" ref="V259">INDEX(Lieferzeitenfaktor!$B$5:$B$9,MATCH(1, (O259&gt;=Lieferzeitenfaktor!$C$5:$C$9)*(O259&lt;=Lieferzeitenfaktor!$D$5:$D$9),0))</f>
        <v>1</v>
      </c>
      <c r="W259" s="80" t="e">
        <f t="shared" si="29"/>
        <v>#DIV/0!</v>
      </c>
      <c r="X259" s="81" cm="1">
        <f t="array" ref="X259">_xlfn.IFNA(INDEX(Lieferzeitenfaktor!$E$5:$G$9,MATCH(V259,Lieferzeitenfaktor!$B$5:$B$9,0),MATCH(1, (W259&gt;Lieferzeitenfaktor!$E$3:$G$3)*(W259 &lt;= Lieferzeitenfaktor!$E$4:$G$4),0) ),1)</f>
        <v>1</v>
      </c>
      <c r="Y259" s="82">
        <f t="shared" si="13"/>
        <v>0</v>
      </c>
      <c r="Z259" s="82">
        <f t="shared" si="14"/>
        <v>0</v>
      </c>
      <c r="AA259" s="83">
        <f t="shared" si="30"/>
        <v>0</v>
      </c>
      <c r="AB259" s="83">
        <f t="shared" si="31"/>
        <v>0</v>
      </c>
      <c r="AC259" s="83">
        <f t="shared" si="32"/>
        <v>0</v>
      </c>
      <c r="AD259" s="83">
        <f t="shared" si="33"/>
        <v>0</v>
      </c>
    </row>
    <row r="260" spans="1:30">
      <c r="A260" s="88" t="s">
        <v>288</v>
      </c>
      <c r="B260" s="88" t="s">
        <v>502</v>
      </c>
      <c r="C260" s="115"/>
      <c r="D260" s="119" t="s">
        <v>510</v>
      </c>
      <c r="E260" s="120" t="s">
        <v>515</v>
      </c>
      <c r="F260" s="89">
        <v>37.92</v>
      </c>
      <c r="G260" s="90">
        <v>1</v>
      </c>
      <c r="H260" s="86"/>
      <c r="I260" s="90">
        <v>5</v>
      </c>
      <c r="J260" s="86"/>
      <c r="K260" s="90">
        <v>10</v>
      </c>
      <c r="L260" s="86"/>
      <c r="M260" s="87"/>
      <c r="N260" s="75"/>
      <c r="O260" s="88"/>
      <c r="P260" s="76"/>
      <c r="Q260" s="79" t="str" cm="1">
        <f t="array" ref="Q260">_xlfn.IFS(((COUNT(G260:H260)&lt;&gt;1)*(COUNT(I260:J260)&lt;&gt;1)*(COUNT(K260:L260)&lt;&gt;1)*(COUNT(M260:N260)&lt;&gt;1)*(COUNT(P260)=1))=1, "vollständig",  1*(COUNTA(H260,J260,L260,N260)=0), "kein Angebot", 1, "unvollständig")</f>
        <v>kein Angebot</v>
      </c>
      <c r="R260" s="113"/>
      <c r="S260" s="77" t="s">
        <v>45</v>
      </c>
      <c r="T260" s="112"/>
      <c r="U260" s="76"/>
      <c r="V260" s="78" cm="1">
        <f t="array" ref="V260">INDEX(Lieferzeitenfaktor!$B$5:$B$9,MATCH(1, (O260&gt;=Lieferzeitenfaktor!$C$5:$C$9)*(O260&lt;=Lieferzeitenfaktor!$D$5:$D$9),0))</f>
        <v>1</v>
      </c>
      <c r="W260" s="80" t="e">
        <f t="shared" si="29"/>
        <v>#DIV/0!</v>
      </c>
      <c r="X260" s="81" cm="1">
        <f t="array" ref="X260">_xlfn.IFNA(INDEX(Lieferzeitenfaktor!$E$5:$G$9,MATCH(V260,Lieferzeitenfaktor!$B$5:$B$9,0),MATCH(1, (W260&gt;Lieferzeitenfaktor!$E$3:$G$3)*(W260 &lt;= Lieferzeitenfaktor!$E$4:$G$4),0) ),1)</f>
        <v>1</v>
      </c>
      <c r="Y260" s="82">
        <f t="shared" si="13"/>
        <v>0</v>
      </c>
      <c r="Z260" s="82">
        <f t="shared" si="14"/>
        <v>0</v>
      </c>
      <c r="AA260" s="83">
        <f t="shared" si="30"/>
        <v>0</v>
      </c>
      <c r="AB260" s="83">
        <f t="shared" si="31"/>
        <v>0</v>
      </c>
      <c r="AC260" s="83">
        <f t="shared" si="32"/>
        <v>0</v>
      </c>
      <c r="AD260" s="83">
        <f t="shared" si="33"/>
        <v>0</v>
      </c>
    </row>
    <row r="261" spans="1:30">
      <c r="A261" s="88" t="s">
        <v>289</v>
      </c>
      <c r="B261" s="88" t="s">
        <v>503</v>
      </c>
      <c r="C261" s="115"/>
      <c r="D261" s="119">
        <v>0</v>
      </c>
      <c r="E261" s="120" t="s">
        <v>515</v>
      </c>
      <c r="F261" s="89">
        <v>50</v>
      </c>
      <c r="G261" s="90">
        <v>10</v>
      </c>
      <c r="H261" s="86"/>
      <c r="I261" s="90">
        <v>20</v>
      </c>
      <c r="J261" s="86"/>
      <c r="K261" s="90">
        <v>30</v>
      </c>
      <c r="L261" s="86"/>
      <c r="M261" s="87"/>
      <c r="N261" s="75"/>
      <c r="O261" s="88"/>
      <c r="P261" s="76"/>
      <c r="Q261" s="79" t="str" cm="1">
        <f t="array" ref="Q261">_xlfn.IFS(((COUNT(G261:H261)&lt;&gt;1)*(COUNT(I261:J261)&lt;&gt;1)*(COUNT(K261:L261)&lt;&gt;1)*(COUNT(M261:N261)&lt;&gt;1)*(COUNT(P261)=1))=1, "vollständig",  1*(COUNTA(H261,J261,L261,N261)=0), "kein Angebot", 1, "unvollständig")</f>
        <v>kein Angebot</v>
      </c>
      <c r="R261" s="113"/>
      <c r="S261" s="77" t="s">
        <v>45</v>
      </c>
      <c r="T261" s="112"/>
      <c r="U261" s="76"/>
      <c r="V261" s="78" cm="1">
        <f t="array" ref="V261">INDEX(Lieferzeitenfaktor!$B$5:$B$9,MATCH(1, (O261&gt;=Lieferzeitenfaktor!$C$5:$C$9)*(O261&lt;=Lieferzeitenfaktor!$D$5:$D$9),0))</f>
        <v>1</v>
      </c>
      <c r="W261" s="80" t="e">
        <f t="shared" si="29"/>
        <v>#DIV/0!</v>
      </c>
      <c r="X261" s="81" cm="1">
        <f t="array" ref="X261">_xlfn.IFNA(INDEX(Lieferzeitenfaktor!$E$5:$G$9,MATCH(V261,Lieferzeitenfaktor!$B$5:$B$9,0),MATCH(1, (W261&gt;Lieferzeitenfaktor!$E$3:$G$3)*(W261 &lt;= Lieferzeitenfaktor!$E$4:$G$4),0) ),1)</f>
        <v>1</v>
      </c>
      <c r="Y261" s="82">
        <f t="shared" si="13"/>
        <v>0</v>
      </c>
      <c r="Z261" s="82">
        <f t="shared" si="14"/>
        <v>0</v>
      </c>
      <c r="AA261" s="83">
        <f t="shared" si="30"/>
        <v>0</v>
      </c>
      <c r="AB261" s="83">
        <f t="shared" si="31"/>
        <v>0</v>
      </c>
      <c r="AC261" s="83">
        <f t="shared" si="32"/>
        <v>0</v>
      </c>
      <c r="AD261" s="83">
        <f t="shared" si="33"/>
        <v>0</v>
      </c>
    </row>
    <row r="262" spans="1:30">
      <c r="A262" s="88" t="s">
        <v>290</v>
      </c>
      <c r="B262" s="88" t="s">
        <v>504</v>
      </c>
      <c r="C262" s="115"/>
      <c r="D262" s="119">
        <v>0</v>
      </c>
      <c r="E262" s="120" t="s">
        <v>515</v>
      </c>
      <c r="F262" s="89">
        <v>56</v>
      </c>
      <c r="G262" s="90">
        <v>10</v>
      </c>
      <c r="H262" s="86"/>
      <c r="I262" s="90">
        <v>20</v>
      </c>
      <c r="J262" s="86"/>
      <c r="K262" s="90">
        <v>30</v>
      </c>
      <c r="L262" s="86"/>
      <c r="M262" s="87"/>
      <c r="N262" s="75"/>
      <c r="O262" s="88"/>
      <c r="P262" s="76"/>
      <c r="Q262" s="79" t="str" cm="1">
        <f t="array" ref="Q262">_xlfn.IFS(((COUNT(G262:H262)&lt;&gt;1)*(COUNT(I262:J262)&lt;&gt;1)*(COUNT(K262:L262)&lt;&gt;1)*(COUNT(M262:N262)&lt;&gt;1)*(COUNT(P262)=1))=1, "vollständig",  1*(COUNTA(H262,J262,L262,N262)=0), "kein Angebot", 1, "unvollständig")</f>
        <v>kein Angebot</v>
      </c>
      <c r="R262" s="113"/>
      <c r="S262" s="77" t="s">
        <v>45</v>
      </c>
      <c r="T262" s="112"/>
      <c r="U262" s="76"/>
      <c r="V262" s="78" cm="1">
        <f t="array" ref="V262">INDEX(Lieferzeitenfaktor!$B$5:$B$9,MATCH(1, (O262&gt;=Lieferzeitenfaktor!$C$5:$C$9)*(O262&lt;=Lieferzeitenfaktor!$D$5:$D$9),0))</f>
        <v>1</v>
      </c>
      <c r="W262" s="80" t="e">
        <f t="shared" si="29"/>
        <v>#DIV/0!</v>
      </c>
      <c r="X262" s="81" cm="1">
        <f t="array" ref="X262">_xlfn.IFNA(INDEX(Lieferzeitenfaktor!$E$5:$G$9,MATCH(V262,Lieferzeitenfaktor!$B$5:$B$9,0),MATCH(1, (W262&gt;Lieferzeitenfaktor!$E$3:$G$3)*(W262 &lt;= Lieferzeitenfaktor!$E$4:$G$4),0) ),1)</f>
        <v>1</v>
      </c>
      <c r="Y262" s="82">
        <f t="shared" si="13"/>
        <v>0</v>
      </c>
      <c r="Z262" s="82">
        <f t="shared" si="14"/>
        <v>0</v>
      </c>
      <c r="AA262" s="83">
        <f t="shared" si="30"/>
        <v>0</v>
      </c>
      <c r="AB262" s="83">
        <f t="shared" si="31"/>
        <v>0</v>
      </c>
      <c r="AC262" s="83">
        <f t="shared" si="32"/>
        <v>0</v>
      </c>
      <c r="AD262" s="83">
        <f t="shared" si="33"/>
        <v>0</v>
      </c>
    </row>
    <row r="263" spans="1:30">
      <c r="A263" s="88" t="s">
        <v>291</v>
      </c>
      <c r="B263" s="88" t="s">
        <v>505</v>
      </c>
      <c r="C263" s="115"/>
      <c r="D263" s="119">
        <v>0</v>
      </c>
      <c r="E263" s="120" t="s">
        <v>515</v>
      </c>
      <c r="F263" s="89">
        <v>322</v>
      </c>
      <c r="G263" s="90">
        <v>100</v>
      </c>
      <c r="H263" s="86"/>
      <c r="I263" s="90">
        <v>200</v>
      </c>
      <c r="J263" s="86"/>
      <c r="K263" s="90">
        <v>300</v>
      </c>
      <c r="L263" s="86"/>
      <c r="M263" s="87"/>
      <c r="N263" s="75"/>
      <c r="O263" s="88"/>
      <c r="P263" s="76"/>
      <c r="Q263" s="79" t="str" cm="1">
        <f t="array" ref="Q263">_xlfn.IFS(((COUNT(G263:H263)&lt;&gt;1)*(COUNT(I263:J263)&lt;&gt;1)*(COUNT(K263:L263)&lt;&gt;1)*(COUNT(M263:N263)&lt;&gt;1)*(COUNT(P263)=1))=1, "vollständig",  1*(COUNTA(H263,J263,L263,N263)=0), "kein Angebot", 1, "unvollständig")</f>
        <v>kein Angebot</v>
      </c>
      <c r="R263" s="113"/>
      <c r="S263" s="77" t="s">
        <v>45</v>
      </c>
      <c r="T263" s="112"/>
      <c r="U263" s="76"/>
      <c r="V263" s="78" cm="1">
        <f t="array" ref="V263">INDEX(Lieferzeitenfaktor!$B$5:$B$9,MATCH(1, (O263&gt;=Lieferzeitenfaktor!$C$5:$C$9)*(O263&lt;=Lieferzeitenfaktor!$D$5:$D$9),0))</f>
        <v>1</v>
      </c>
      <c r="W263" s="80" t="e">
        <f t="shared" si="29"/>
        <v>#DIV/0!</v>
      </c>
      <c r="X263" s="81" cm="1">
        <f t="array" ref="X263">_xlfn.IFNA(INDEX(Lieferzeitenfaktor!$E$5:$G$9,MATCH(V263,Lieferzeitenfaktor!$B$5:$B$9,0),MATCH(1, (W263&gt;Lieferzeitenfaktor!$E$3:$G$3)*(W263 &lt;= Lieferzeitenfaktor!$E$4:$G$4),0) ),1)</f>
        <v>1</v>
      </c>
      <c r="Y263" s="82">
        <f t="shared" si="13"/>
        <v>0</v>
      </c>
      <c r="Z263" s="82">
        <f t="shared" si="14"/>
        <v>0</v>
      </c>
      <c r="AA263" s="83">
        <f t="shared" si="30"/>
        <v>0</v>
      </c>
      <c r="AB263" s="83">
        <f t="shared" si="31"/>
        <v>0</v>
      </c>
      <c r="AC263" s="83">
        <f t="shared" si="32"/>
        <v>0</v>
      </c>
      <c r="AD263" s="83">
        <f t="shared" si="33"/>
        <v>0</v>
      </c>
    </row>
    <row r="264" spans="1:30">
      <c r="A264" s="88" t="s">
        <v>292</v>
      </c>
      <c r="B264" s="88" t="s">
        <v>506</v>
      </c>
      <c r="C264" s="115"/>
      <c r="D264" s="119">
        <v>0</v>
      </c>
      <c r="E264" s="120" t="s">
        <v>515</v>
      </c>
      <c r="F264" s="89">
        <v>1.8</v>
      </c>
      <c r="G264" s="90">
        <v>1</v>
      </c>
      <c r="H264" s="86"/>
      <c r="I264" s="90">
        <v>5</v>
      </c>
      <c r="J264" s="86"/>
      <c r="K264" s="90">
        <v>10</v>
      </c>
      <c r="L264" s="86"/>
      <c r="M264" s="87"/>
      <c r="N264" s="75"/>
      <c r="O264" s="88"/>
      <c r="P264" s="76"/>
      <c r="Q264" s="79" t="str" cm="1">
        <f t="array" ref="Q264">_xlfn.IFS(((COUNT(G264:H264)&lt;&gt;1)*(COUNT(I264:J264)&lt;&gt;1)*(COUNT(K264:L264)&lt;&gt;1)*(COUNT(M264:N264)&lt;&gt;1)*(COUNT(P264)=1))=1, "vollständig",  1*(COUNTA(H264,J264,L264,N264)=0), "kein Angebot", 1, "unvollständig")</f>
        <v>kein Angebot</v>
      </c>
      <c r="R264" s="113"/>
      <c r="S264" s="77" t="s">
        <v>45</v>
      </c>
      <c r="T264" s="112"/>
      <c r="U264" s="76"/>
      <c r="V264" s="78" cm="1">
        <f t="array" ref="V264">INDEX(Lieferzeitenfaktor!$B$5:$B$9,MATCH(1, (O264&gt;=Lieferzeitenfaktor!$C$5:$C$9)*(O264&lt;=Lieferzeitenfaktor!$D$5:$D$9),0))</f>
        <v>1</v>
      </c>
      <c r="W264" s="80" t="e">
        <f t="shared" si="29"/>
        <v>#DIV/0!</v>
      </c>
      <c r="X264" s="81" cm="1">
        <f t="array" ref="X264">_xlfn.IFNA(INDEX(Lieferzeitenfaktor!$E$5:$G$9,MATCH(V264,Lieferzeitenfaktor!$B$5:$B$9,0),MATCH(1, (W264&gt;Lieferzeitenfaktor!$E$3:$G$3)*(W264 &lt;= Lieferzeitenfaktor!$E$4:$G$4),0) ),1)</f>
        <v>1</v>
      </c>
      <c r="Y264" s="82">
        <f t="shared" si="13"/>
        <v>0</v>
      </c>
      <c r="Z264" s="82">
        <f t="shared" si="14"/>
        <v>0</v>
      </c>
      <c r="AA264" s="83">
        <f t="shared" si="30"/>
        <v>0</v>
      </c>
      <c r="AB264" s="83">
        <f t="shared" si="31"/>
        <v>0</v>
      </c>
      <c r="AC264" s="83">
        <f t="shared" si="32"/>
        <v>0</v>
      </c>
      <c r="AD264" s="83">
        <f t="shared" si="33"/>
        <v>0</v>
      </c>
    </row>
  </sheetData>
  <sheetProtection algorithmName="SHA-512" hashValue="4h6FPFRN5/8qgp0rMTKJr0pYKFm25Q/bGxm21iyXsp5PiRjIQ3N4zKhziBFi0ObNxlCd1Dw8ESsVUIrSBesVvw==" saltValue="xUY9o4FlSUqOeHGUEOTuWA==" spinCount="100000" sheet="1" insertColumns="0" insertRows="0" sort="0" pivotTables="0"/>
  <protectedRanges>
    <protectedRange sqref="M42:M264" name="Bereich3"/>
    <protectedRange sqref="B39" name="Bereich8"/>
    <protectedRange sqref="B34:B37" name="Bereich7"/>
  </protectedRanges>
  <autoFilter ref="A41:AA264" xr:uid="{6D65D6D6-3A4D-429E-ACDD-19F993A659DF}"/>
  <phoneticPr fontId="16" type="noConversion"/>
  <conditionalFormatting sqref="Q41">
    <cfRule type="expression" dxfId="5" priority="40">
      <formula>COUNTIF(#REF!,"unvollständig")=0</formula>
    </cfRule>
    <cfRule type="expression" dxfId="4" priority="41">
      <formula>COUNTIF(#REF!,"unvollständig")&gt;0</formula>
    </cfRule>
  </conditionalFormatting>
  <conditionalFormatting sqref="Q42:Q264">
    <cfRule type="cellIs" dxfId="3" priority="12" operator="equal">
      <formula>"kein Angebot"</formula>
    </cfRule>
    <cfRule type="cellIs" dxfId="2" priority="13" operator="equal">
      <formula>"ok"</formula>
    </cfRule>
    <cfRule type="cellIs" dxfId="1" priority="14" operator="equal">
      <formula>"unvollständig"</formula>
    </cfRule>
  </conditionalFormatting>
  <conditionalFormatting sqref="A42:A120 A120:B264">
    <cfRule type="duplicateValues" dxfId="0" priority="43"/>
  </conditionalFormatting>
  <dataValidations count="1">
    <dataValidation type="decimal" operator="greaterThanOrEqual" allowBlank="1" showErrorMessage="1" errorTitle="Achtung" error="Bitte keinen Text nur Zahlen einfügen" promptTitle="Achtung" prompt="Bitte keinen Text nur Zahlen einfügen" sqref="Y42:AD264" xr:uid="{B5B47C89-7478-E844-A3C4-960C09532929}">
      <formula1>0</formula1>
    </dataValidation>
  </dataValidations>
  <pageMargins left="0.7" right="0.7" top="0.75" bottom="0.75" header="0.3" footer="0.3"/>
  <pageSetup orientation="portrait" r:id="rId1"/>
  <headerFooter>
    <oddHeader>&amp;L&amp;"DB Neo Office"&amp;11&amp;KEC0016           DB Intern / DB internal&amp;1#_x000D_</oddHeader>
    <oddFooter>&amp;L_x000D_&amp;1#&amp;"Calibri"&amp;10&amp;K000000 MAHLE internal (CL2)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 xr:uid="{611EE5E3-6E29-483B-8071-400308642A9F}">
          <x14:formula1>
            <xm:f>Rahmenvertragsbedingungen!$D$6:$D$8</xm:f>
          </x14:formula1>
          <xm:sqref>B37</xm:sqref>
        </x14:dataValidation>
        <x14:dataValidation type="list" allowBlank="1" showInputMessage="1" showErrorMessage="1" xr:uid="{7866499C-A6C8-4EDA-9C55-E6433C89725B}">
          <x14:formula1>
            <xm:f>Rahmenvertragsbedingungen!$D$3:$D$3</xm:f>
          </x14:formula1>
          <xm:sqref>B34</xm:sqref>
        </x14:dataValidation>
        <x14:dataValidation type="list" allowBlank="1" showInputMessage="1" showErrorMessage="1" xr:uid="{C2AE116E-4219-4F66-A2C7-CFE5982AADD7}">
          <x14:formula1>
            <xm:f>Rahmenvertragsbedingungen!$D$4:$D$4</xm:f>
          </x14:formula1>
          <xm:sqref>B35</xm:sqref>
        </x14:dataValidation>
        <x14:dataValidation type="list" allowBlank="1" showInputMessage="1" showErrorMessage="1" xr:uid="{54E04E93-1400-4B28-94DF-8E24851489CB}">
          <x14:formula1>
            <xm:f>Rahmenvertragsbedingungen!$D$5:$D$5</xm:f>
          </x14:formula1>
          <xm:sqref>B36</xm:sqref>
        </x14:dataValidation>
        <x14:dataValidation type="list" allowBlank="1" showInputMessage="1" showErrorMessage="1" xr:uid="{7F55CAE4-1917-4C55-8F7F-0BC55E234585}">
          <x14:formula1>
            <xm:f>Quelle!$A$1:$A$2</xm:f>
          </x14:formula1>
          <xm:sqref>R42:R264</xm:sqref>
        </x14:dataValidation>
        <x14:dataValidation type="list" allowBlank="1" showInputMessage="1" showErrorMessage="1" xr:uid="{D95D3D69-C5F0-4CC8-8EC5-328701CE1696}">
          <x14:formula1>
            <xm:f>Quelle!$B$1:$B$4</xm:f>
          </x14:formula1>
          <xm:sqref>T42:T264</xm:sqref>
        </x14:dataValidation>
        <x14:dataValidation type="list" allowBlank="1" showInputMessage="1" showErrorMessage="1" xr:uid="{631E49D4-365E-40B4-9081-3489BB75A8DF}">
          <x14:formula1>
            <xm:f>Quelle!$C$1:$C$6</xm:f>
          </x14:formula1>
          <xm:sqref>U42:U264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08EF99-866C-4084-8EB3-570FFB7A3CB1}">
  <dimension ref="A1:N225"/>
  <sheetViews>
    <sheetView workbookViewId="0">
      <selection activeCell="C10" sqref="C10"/>
    </sheetView>
  </sheetViews>
  <sheetFormatPr baseColWidth="10" defaultColWidth="11.42578125" defaultRowHeight="15"/>
  <sheetData>
    <row r="1" spans="1:14">
      <c r="A1" s="114" t="s">
        <v>519</v>
      </c>
      <c r="B1" t="s">
        <v>520</v>
      </c>
      <c r="C1" t="s">
        <v>521</v>
      </c>
      <c r="D1" t="s">
        <v>522</v>
      </c>
      <c r="E1" t="s">
        <v>523</v>
      </c>
      <c r="F1" t="s">
        <v>524</v>
      </c>
      <c r="G1" t="s">
        <v>525</v>
      </c>
      <c r="H1" t="s">
        <v>526</v>
      </c>
      <c r="I1" t="s">
        <v>527</v>
      </c>
      <c r="J1" t="s">
        <v>528</v>
      </c>
      <c r="K1" t="s">
        <v>529</v>
      </c>
      <c r="L1" t="s">
        <v>530</v>
      </c>
      <c r="M1" t="s">
        <v>531</v>
      </c>
      <c r="N1" t="s">
        <v>532</v>
      </c>
    </row>
    <row r="2" spans="1:14">
      <c r="A2" t="s">
        <v>533</v>
      </c>
      <c r="B2" t="s">
        <v>534</v>
      </c>
      <c r="C2" t="s">
        <v>433</v>
      </c>
      <c r="D2" t="s">
        <v>535</v>
      </c>
      <c r="E2" t="s">
        <v>536</v>
      </c>
      <c r="F2" t="s">
        <v>537</v>
      </c>
      <c r="G2" t="s">
        <v>538</v>
      </c>
      <c r="H2" t="s">
        <v>539</v>
      </c>
      <c r="I2" t="s">
        <v>540</v>
      </c>
      <c r="J2" t="s">
        <v>541</v>
      </c>
      <c r="K2" t="s">
        <v>45</v>
      </c>
      <c r="L2" t="s">
        <v>539</v>
      </c>
      <c r="M2" t="s">
        <v>539</v>
      </c>
      <c r="N2" t="s">
        <v>515</v>
      </c>
    </row>
    <row r="3" spans="1:14">
      <c r="A3" t="s">
        <v>542</v>
      </c>
      <c r="B3" t="s">
        <v>534</v>
      </c>
      <c r="C3" t="s">
        <v>464</v>
      </c>
      <c r="D3" t="s">
        <v>535</v>
      </c>
      <c r="E3" t="s">
        <v>543</v>
      </c>
      <c r="F3" t="s">
        <v>537</v>
      </c>
      <c r="G3" t="s">
        <v>544</v>
      </c>
      <c r="H3" t="s">
        <v>545</v>
      </c>
      <c r="I3" t="s">
        <v>539</v>
      </c>
      <c r="J3" t="s">
        <v>539</v>
      </c>
      <c r="K3" t="s">
        <v>45</v>
      </c>
      <c r="L3" t="s">
        <v>539</v>
      </c>
      <c r="M3" t="s">
        <v>546</v>
      </c>
      <c r="N3" t="s">
        <v>515</v>
      </c>
    </row>
    <row r="4" spans="1:14">
      <c r="A4" t="s">
        <v>547</v>
      </c>
      <c r="B4" t="s">
        <v>534</v>
      </c>
      <c r="C4" t="s">
        <v>297</v>
      </c>
      <c r="D4" t="s">
        <v>535</v>
      </c>
      <c r="E4" t="s">
        <v>536</v>
      </c>
      <c r="F4" t="s">
        <v>548</v>
      </c>
      <c r="G4" t="s">
        <v>549</v>
      </c>
      <c r="H4" t="s">
        <v>539</v>
      </c>
      <c r="I4" t="s">
        <v>550</v>
      </c>
      <c r="J4" t="s">
        <v>551</v>
      </c>
      <c r="K4" t="s">
        <v>45</v>
      </c>
      <c r="L4" t="s">
        <v>539</v>
      </c>
      <c r="M4" t="s">
        <v>539</v>
      </c>
      <c r="N4" t="s">
        <v>515</v>
      </c>
    </row>
    <row r="5" spans="1:14">
      <c r="A5" t="s">
        <v>552</v>
      </c>
      <c r="B5" t="s">
        <v>534</v>
      </c>
      <c r="C5" t="s">
        <v>294</v>
      </c>
      <c r="D5" t="s">
        <v>535</v>
      </c>
      <c r="E5" t="s">
        <v>536</v>
      </c>
      <c r="F5" t="s">
        <v>537</v>
      </c>
      <c r="G5" t="s">
        <v>539</v>
      </c>
      <c r="H5" t="s">
        <v>539</v>
      </c>
      <c r="I5" t="s">
        <v>539</v>
      </c>
      <c r="J5" t="s">
        <v>539</v>
      </c>
      <c r="K5" t="s">
        <v>45</v>
      </c>
      <c r="L5" t="s">
        <v>539</v>
      </c>
      <c r="M5" t="s">
        <v>539</v>
      </c>
      <c r="N5" t="s">
        <v>515</v>
      </c>
    </row>
    <row r="6" spans="1:14">
      <c r="A6" t="s">
        <v>553</v>
      </c>
      <c r="B6" t="s">
        <v>534</v>
      </c>
      <c r="C6" t="s">
        <v>493</v>
      </c>
      <c r="D6" t="s">
        <v>535</v>
      </c>
      <c r="E6" t="s">
        <v>536</v>
      </c>
      <c r="F6" t="s">
        <v>537</v>
      </c>
      <c r="G6" t="s">
        <v>554</v>
      </c>
      <c r="H6" t="s">
        <v>539</v>
      </c>
      <c r="I6" t="s">
        <v>540</v>
      </c>
      <c r="J6" t="s">
        <v>555</v>
      </c>
      <c r="K6" t="s">
        <v>45</v>
      </c>
      <c r="L6" t="s">
        <v>539</v>
      </c>
      <c r="M6" t="s">
        <v>539</v>
      </c>
      <c r="N6" t="s">
        <v>515</v>
      </c>
    </row>
    <row r="7" spans="1:14">
      <c r="A7" t="s">
        <v>556</v>
      </c>
      <c r="B7" t="s">
        <v>534</v>
      </c>
      <c r="C7" t="s">
        <v>312</v>
      </c>
      <c r="D7" t="s">
        <v>535</v>
      </c>
      <c r="E7" t="s">
        <v>536</v>
      </c>
      <c r="F7" t="s">
        <v>557</v>
      </c>
      <c r="G7" t="s">
        <v>539</v>
      </c>
      <c r="H7" t="s">
        <v>539</v>
      </c>
      <c r="I7" t="s">
        <v>539</v>
      </c>
      <c r="J7" t="s">
        <v>539</v>
      </c>
      <c r="K7" t="s">
        <v>558</v>
      </c>
      <c r="L7" t="s">
        <v>539</v>
      </c>
      <c r="M7" t="s">
        <v>539</v>
      </c>
      <c r="N7" t="s">
        <v>515</v>
      </c>
    </row>
    <row r="8" spans="1:14">
      <c r="A8" t="s">
        <v>559</v>
      </c>
      <c r="B8" t="s">
        <v>534</v>
      </c>
      <c r="C8" t="s">
        <v>467</v>
      </c>
      <c r="D8" t="s">
        <v>535</v>
      </c>
      <c r="E8" t="s">
        <v>536</v>
      </c>
      <c r="F8" t="s">
        <v>557</v>
      </c>
      <c r="G8" t="s">
        <v>560</v>
      </c>
      <c r="H8" t="s">
        <v>539</v>
      </c>
      <c r="I8" t="s">
        <v>561</v>
      </c>
      <c r="J8" t="s">
        <v>562</v>
      </c>
      <c r="K8" t="s">
        <v>45</v>
      </c>
      <c r="L8" t="s">
        <v>539</v>
      </c>
      <c r="M8" t="s">
        <v>539</v>
      </c>
      <c r="N8" t="s">
        <v>515</v>
      </c>
    </row>
    <row r="9" spans="1:14">
      <c r="A9" t="s">
        <v>563</v>
      </c>
      <c r="B9" t="s">
        <v>534</v>
      </c>
      <c r="C9" t="s">
        <v>304</v>
      </c>
      <c r="D9" t="s">
        <v>535</v>
      </c>
      <c r="E9" t="s">
        <v>536</v>
      </c>
      <c r="F9" t="s">
        <v>557</v>
      </c>
      <c r="G9" t="s">
        <v>564</v>
      </c>
      <c r="H9" t="s">
        <v>539</v>
      </c>
      <c r="I9" t="s">
        <v>539</v>
      </c>
      <c r="J9" t="s">
        <v>539</v>
      </c>
      <c r="K9" t="s">
        <v>45</v>
      </c>
      <c r="L9" t="s">
        <v>539</v>
      </c>
      <c r="M9" t="s">
        <v>539</v>
      </c>
      <c r="N9" t="s">
        <v>515</v>
      </c>
    </row>
    <row r="10" spans="1:14">
      <c r="A10" t="s">
        <v>565</v>
      </c>
      <c r="B10" t="s">
        <v>534</v>
      </c>
      <c r="C10" t="s">
        <v>406</v>
      </c>
      <c r="D10" t="s">
        <v>535</v>
      </c>
      <c r="E10" t="s">
        <v>543</v>
      </c>
      <c r="F10" t="s">
        <v>537</v>
      </c>
      <c r="G10" t="s">
        <v>566</v>
      </c>
      <c r="H10" t="s">
        <v>539</v>
      </c>
      <c r="I10" t="s">
        <v>567</v>
      </c>
      <c r="J10" t="s">
        <v>568</v>
      </c>
      <c r="K10" t="s">
        <v>45</v>
      </c>
      <c r="L10" t="s">
        <v>539</v>
      </c>
      <c r="M10" t="s">
        <v>539</v>
      </c>
      <c r="N10" t="s">
        <v>515</v>
      </c>
    </row>
    <row r="11" spans="1:14">
      <c r="A11" t="s">
        <v>569</v>
      </c>
      <c r="B11" t="s">
        <v>534</v>
      </c>
      <c r="C11" t="s">
        <v>389</v>
      </c>
      <c r="D11" t="s">
        <v>535</v>
      </c>
      <c r="E11" t="s">
        <v>543</v>
      </c>
      <c r="F11" t="s">
        <v>537</v>
      </c>
      <c r="G11" t="s">
        <v>539</v>
      </c>
      <c r="H11" t="s">
        <v>539</v>
      </c>
      <c r="I11" t="s">
        <v>539</v>
      </c>
      <c r="J11" t="s">
        <v>539</v>
      </c>
      <c r="K11" t="s">
        <v>45</v>
      </c>
      <c r="L11" t="s">
        <v>539</v>
      </c>
      <c r="M11" t="s">
        <v>570</v>
      </c>
      <c r="N11" t="s">
        <v>515</v>
      </c>
    </row>
    <row r="12" spans="1:14">
      <c r="A12" t="s">
        <v>571</v>
      </c>
      <c r="B12" t="s">
        <v>534</v>
      </c>
      <c r="C12" t="s">
        <v>387</v>
      </c>
      <c r="D12" t="s">
        <v>535</v>
      </c>
      <c r="E12" t="s">
        <v>543</v>
      </c>
      <c r="F12" t="s">
        <v>537</v>
      </c>
      <c r="G12" t="s">
        <v>539</v>
      </c>
      <c r="H12" t="s">
        <v>539</v>
      </c>
      <c r="I12" t="s">
        <v>539</v>
      </c>
      <c r="J12" t="s">
        <v>539</v>
      </c>
      <c r="K12" t="s">
        <v>45</v>
      </c>
      <c r="L12" t="s">
        <v>539</v>
      </c>
      <c r="M12" t="s">
        <v>572</v>
      </c>
      <c r="N12" t="s">
        <v>515</v>
      </c>
    </row>
    <row r="13" spans="1:14">
      <c r="A13" t="s">
        <v>573</v>
      </c>
      <c r="B13" t="s">
        <v>534</v>
      </c>
      <c r="C13" t="s">
        <v>486</v>
      </c>
      <c r="D13" t="s">
        <v>535</v>
      </c>
      <c r="E13" t="s">
        <v>536</v>
      </c>
      <c r="F13" t="s">
        <v>537</v>
      </c>
      <c r="G13" t="s">
        <v>574</v>
      </c>
      <c r="H13" t="s">
        <v>539</v>
      </c>
      <c r="I13" t="s">
        <v>575</v>
      </c>
      <c r="J13" t="s">
        <v>576</v>
      </c>
      <c r="K13" t="s">
        <v>45</v>
      </c>
      <c r="L13" t="s">
        <v>539</v>
      </c>
      <c r="M13" t="s">
        <v>539</v>
      </c>
      <c r="N13" t="s">
        <v>515</v>
      </c>
    </row>
    <row r="14" spans="1:14">
      <c r="A14" t="s">
        <v>577</v>
      </c>
      <c r="B14" t="s">
        <v>534</v>
      </c>
      <c r="C14" t="s">
        <v>340</v>
      </c>
      <c r="D14" t="s">
        <v>535</v>
      </c>
      <c r="E14" t="s">
        <v>536</v>
      </c>
      <c r="F14" t="s">
        <v>537</v>
      </c>
      <c r="G14" t="s">
        <v>578</v>
      </c>
      <c r="H14" t="s">
        <v>539</v>
      </c>
      <c r="I14" t="s">
        <v>539</v>
      </c>
      <c r="J14" t="s">
        <v>539</v>
      </c>
      <c r="K14" t="s">
        <v>45</v>
      </c>
      <c r="L14" t="s">
        <v>579</v>
      </c>
      <c r="M14" t="s">
        <v>539</v>
      </c>
      <c r="N14" t="s">
        <v>515</v>
      </c>
    </row>
    <row r="15" spans="1:14">
      <c r="A15" t="s">
        <v>580</v>
      </c>
      <c r="B15" t="s">
        <v>534</v>
      </c>
      <c r="C15" t="s">
        <v>352</v>
      </c>
      <c r="D15" t="s">
        <v>535</v>
      </c>
      <c r="E15" t="s">
        <v>536</v>
      </c>
      <c r="F15" t="s">
        <v>537</v>
      </c>
      <c r="G15" t="s">
        <v>581</v>
      </c>
      <c r="H15" t="s">
        <v>539</v>
      </c>
      <c r="I15" t="s">
        <v>539</v>
      </c>
      <c r="J15" t="s">
        <v>539</v>
      </c>
      <c r="K15" t="s">
        <v>45</v>
      </c>
      <c r="L15" t="s">
        <v>582</v>
      </c>
      <c r="M15" t="s">
        <v>539</v>
      </c>
      <c r="N15" t="s">
        <v>515</v>
      </c>
    </row>
    <row r="16" spans="1:14">
      <c r="A16" t="s">
        <v>583</v>
      </c>
      <c r="B16" t="s">
        <v>534</v>
      </c>
      <c r="C16" t="s">
        <v>319</v>
      </c>
      <c r="D16" t="s">
        <v>535</v>
      </c>
      <c r="E16" t="s">
        <v>543</v>
      </c>
      <c r="F16" t="s">
        <v>537</v>
      </c>
      <c r="G16" t="s">
        <v>539</v>
      </c>
      <c r="H16" t="s">
        <v>539</v>
      </c>
      <c r="I16" t="s">
        <v>539</v>
      </c>
      <c r="J16" t="s">
        <v>539</v>
      </c>
      <c r="K16" t="s">
        <v>45</v>
      </c>
      <c r="L16" t="s">
        <v>539</v>
      </c>
      <c r="M16" t="s">
        <v>570</v>
      </c>
      <c r="N16" t="s">
        <v>515</v>
      </c>
    </row>
    <row r="17" spans="1:14">
      <c r="A17" t="s">
        <v>584</v>
      </c>
      <c r="B17" t="s">
        <v>534</v>
      </c>
      <c r="C17" t="s">
        <v>505</v>
      </c>
      <c r="D17" t="s">
        <v>535</v>
      </c>
      <c r="E17" t="s">
        <v>543</v>
      </c>
      <c r="F17" t="s">
        <v>537</v>
      </c>
      <c r="G17" t="s">
        <v>539</v>
      </c>
      <c r="H17" t="s">
        <v>539</v>
      </c>
      <c r="I17" t="s">
        <v>539</v>
      </c>
      <c r="J17" t="s">
        <v>539</v>
      </c>
      <c r="K17" t="s">
        <v>45</v>
      </c>
      <c r="L17" t="s">
        <v>539</v>
      </c>
      <c r="M17" t="s">
        <v>570</v>
      </c>
      <c r="N17" t="s">
        <v>515</v>
      </c>
    </row>
    <row r="18" spans="1:14">
      <c r="A18" t="s">
        <v>585</v>
      </c>
      <c r="B18" t="s">
        <v>534</v>
      </c>
      <c r="C18" t="s">
        <v>388</v>
      </c>
      <c r="D18" t="s">
        <v>535</v>
      </c>
      <c r="E18" t="s">
        <v>543</v>
      </c>
      <c r="F18" t="s">
        <v>537</v>
      </c>
      <c r="G18" t="s">
        <v>586</v>
      </c>
      <c r="H18" t="s">
        <v>539</v>
      </c>
      <c r="I18" t="s">
        <v>539</v>
      </c>
      <c r="J18" t="s">
        <v>539</v>
      </c>
      <c r="K18" t="s">
        <v>45</v>
      </c>
      <c r="L18" t="s">
        <v>539</v>
      </c>
      <c r="M18" t="s">
        <v>587</v>
      </c>
      <c r="N18" t="s">
        <v>515</v>
      </c>
    </row>
    <row r="19" spans="1:14">
      <c r="A19" t="s">
        <v>588</v>
      </c>
      <c r="B19" t="s">
        <v>534</v>
      </c>
      <c r="C19" t="s">
        <v>440</v>
      </c>
      <c r="D19" t="s">
        <v>535</v>
      </c>
      <c r="E19" t="s">
        <v>536</v>
      </c>
      <c r="F19" t="s">
        <v>557</v>
      </c>
      <c r="G19" t="s">
        <v>589</v>
      </c>
      <c r="H19" t="s">
        <v>539</v>
      </c>
      <c r="I19" t="s">
        <v>539</v>
      </c>
      <c r="J19" t="s">
        <v>539</v>
      </c>
      <c r="K19" t="s">
        <v>45</v>
      </c>
      <c r="L19" t="s">
        <v>539</v>
      </c>
      <c r="M19" t="s">
        <v>539</v>
      </c>
      <c r="N19" t="s">
        <v>515</v>
      </c>
    </row>
    <row r="20" spans="1:14">
      <c r="A20" t="s">
        <v>590</v>
      </c>
      <c r="B20" t="s">
        <v>534</v>
      </c>
      <c r="C20" t="s">
        <v>453</v>
      </c>
      <c r="D20" t="s">
        <v>535</v>
      </c>
      <c r="E20" t="s">
        <v>536</v>
      </c>
      <c r="F20" t="s">
        <v>537</v>
      </c>
      <c r="G20" t="s">
        <v>591</v>
      </c>
      <c r="H20" t="s">
        <v>592</v>
      </c>
      <c r="I20" t="s">
        <v>593</v>
      </c>
      <c r="J20" t="s">
        <v>594</v>
      </c>
      <c r="K20" t="s">
        <v>595</v>
      </c>
      <c r="L20" t="s">
        <v>539</v>
      </c>
      <c r="M20" t="s">
        <v>539</v>
      </c>
      <c r="N20" t="s">
        <v>515</v>
      </c>
    </row>
    <row r="21" spans="1:14">
      <c r="A21" t="s">
        <v>596</v>
      </c>
      <c r="B21" t="s">
        <v>534</v>
      </c>
      <c r="C21" t="s">
        <v>597</v>
      </c>
      <c r="D21" t="s">
        <v>535</v>
      </c>
      <c r="E21" t="s">
        <v>536</v>
      </c>
      <c r="F21" t="s">
        <v>557</v>
      </c>
      <c r="G21" t="s">
        <v>598</v>
      </c>
      <c r="H21" t="s">
        <v>539</v>
      </c>
      <c r="I21" t="s">
        <v>599</v>
      </c>
      <c r="J21" t="s">
        <v>600</v>
      </c>
      <c r="K21" t="s">
        <v>45</v>
      </c>
      <c r="L21" t="s">
        <v>539</v>
      </c>
      <c r="M21" t="s">
        <v>601</v>
      </c>
      <c r="N21" t="s">
        <v>515</v>
      </c>
    </row>
    <row r="22" spans="1:14">
      <c r="A22" t="s">
        <v>602</v>
      </c>
      <c r="B22" t="s">
        <v>534</v>
      </c>
      <c r="C22" t="s">
        <v>462</v>
      </c>
      <c r="D22" t="s">
        <v>535</v>
      </c>
      <c r="E22" t="s">
        <v>536</v>
      </c>
      <c r="F22" t="s">
        <v>537</v>
      </c>
      <c r="G22" t="s">
        <v>603</v>
      </c>
      <c r="H22" t="s">
        <v>539</v>
      </c>
      <c r="I22" t="s">
        <v>604</v>
      </c>
      <c r="J22" t="s">
        <v>605</v>
      </c>
      <c r="K22" t="s">
        <v>45</v>
      </c>
      <c r="L22" t="s">
        <v>539</v>
      </c>
      <c r="M22" t="s">
        <v>539</v>
      </c>
      <c r="N22" t="s">
        <v>515</v>
      </c>
    </row>
    <row r="23" spans="1:14">
      <c r="A23" t="s">
        <v>606</v>
      </c>
      <c r="B23" t="s">
        <v>534</v>
      </c>
      <c r="C23" t="s">
        <v>491</v>
      </c>
      <c r="D23" t="s">
        <v>535</v>
      </c>
      <c r="E23" t="s">
        <v>536</v>
      </c>
      <c r="F23" t="s">
        <v>557</v>
      </c>
      <c r="G23" t="s">
        <v>607</v>
      </c>
      <c r="H23" t="s">
        <v>539</v>
      </c>
      <c r="I23" t="s">
        <v>608</v>
      </c>
      <c r="J23" t="s">
        <v>609</v>
      </c>
      <c r="K23" t="s">
        <v>45</v>
      </c>
      <c r="L23" t="s">
        <v>539</v>
      </c>
      <c r="M23" t="s">
        <v>539</v>
      </c>
      <c r="N23" t="s">
        <v>515</v>
      </c>
    </row>
    <row r="24" spans="1:14">
      <c r="A24" t="s">
        <v>610</v>
      </c>
      <c r="B24" t="s">
        <v>534</v>
      </c>
      <c r="C24" t="s">
        <v>425</v>
      </c>
      <c r="D24" t="s">
        <v>535</v>
      </c>
      <c r="E24" t="s">
        <v>536</v>
      </c>
      <c r="F24" t="s">
        <v>537</v>
      </c>
      <c r="G24" t="s">
        <v>611</v>
      </c>
      <c r="H24" t="s">
        <v>539</v>
      </c>
      <c r="I24" t="s">
        <v>612</v>
      </c>
      <c r="J24" t="s">
        <v>613</v>
      </c>
      <c r="K24" t="s">
        <v>45</v>
      </c>
      <c r="L24" t="s">
        <v>539</v>
      </c>
      <c r="M24" t="s">
        <v>539</v>
      </c>
      <c r="N24" t="s">
        <v>515</v>
      </c>
    </row>
    <row r="25" spans="1:14">
      <c r="A25" t="s">
        <v>614</v>
      </c>
      <c r="B25" t="s">
        <v>534</v>
      </c>
      <c r="C25" t="s">
        <v>376</v>
      </c>
      <c r="D25" t="s">
        <v>535</v>
      </c>
      <c r="E25" t="s">
        <v>536</v>
      </c>
      <c r="F25" t="s">
        <v>537</v>
      </c>
      <c r="G25" t="s">
        <v>615</v>
      </c>
      <c r="H25" t="s">
        <v>539</v>
      </c>
      <c r="I25" t="s">
        <v>604</v>
      </c>
      <c r="J25" t="s">
        <v>616</v>
      </c>
      <c r="K25" t="s">
        <v>45</v>
      </c>
      <c r="L25" t="s">
        <v>539</v>
      </c>
      <c r="M25" t="s">
        <v>539</v>
      </c>
      <c r="N25" t="s">
        <v>515</v>
      </c>
    </row>
    <row r="26" spans="1:14">
      <c r="A26" t="s">
        <v>617</v>
      </c>
      <c r="B26" t="s">
        <v>534</v>
      </c>
      <c r="C26" t="s">
        <v>383</v>
      </c>
      <c r="D26" t="s">
        <v>535</v>
      </c>
      <c r="E26" t="s">
        <v>536</v>
      </c>
      <c r="F26" t="s">
        <v>537</v>
      </c>
      <c r="G26" t="s">
        <v>618</v>
      </c>
      <c r="H26" t="s">
        <v>539</v>
      </c>
      <c r="I26" t="s">
        <v>604</v>
      </c>
      <c r="J26" t="s">
        <v>619</v>
      </c>
      <c r="K26" t="s">
        <v>558</v>
      </c>
      <c r="L26" t="s">
        <v>539</v>
      </c>
      <c r="M26" t="s">
        <v>539</v>
      </c>
      <c r="N26" t="s">
        <v>515</v>
      </c>
    </row>
    <row r="27" spans="1:14">
      <c r="A27" t="s">
        <v>620</v>
      </c>
      <c r="B27" t="s">
        <v>534</v>
      </c>
      <c r="C27" t="s">
        <v>471</v>
      </c>
      <c r="D27" t="s">
        <v>535</v>
      </c>
      <c r="E27" t="s">
        <v>536</v>
      </c>
      <c r="F27" t="s">
        <v>537</v>
      </c>
      <c r="G27" t="s">
        <v>621</v>
      </c>
      <c r="H27" t="s">
        <v>539</v>
      </c>
      <c r="I27" t="s">
        <v>604</v>
      </c>
      <c r="J27" t="s">
        <v>622</v>
      </c>
      <c r="K27" t="s">
        <v>45</v>
      </c>
      <c r="L27" t="s">
        <v>539</v>
      </c>
      <c r="M27" t="s">
        <v>539</v>
      </c>
      <c r="N27" t="s">
        <v>515</v>
      </c>
    </row>
    <row r="28" spans="1:14">
      <c r="A28" t="s">
        <v>623</v>
      </c>
      <c r="B28" t="s">
        <v>534</v>
      </c>
      <c r="C28" t="s">
        <v>325</v>
      </c>
      <c r="D28" t="s">
        <v>535</v>
      </c>
      <c r="E28" t="s">
        <v>536</v>
      </c>
      <c r="F28" t="s">
        <v>537</v>
      </c>
      <c r="G28" t="s">
        <v>624</v>
      </c>
      <c r="H28" t="s">
        <v>539</v>
      </c>
      <c r="I28" t="s">
        <v>604</v>
      </c>
      <c r="J28" t="s">
        <v>625</v>
      </c>
      <c r="K28" t="s">
        <v>558</v>
      </c>
      <c r="L28" t="s">
        <v>539</v>
      </c>
      <c r="M28" t="s">
        <v>539</v>
      </c>
      <c r="N28" t="s">
        <v>515</v>
      </c>
    </row>
    <row r="29" spans="1:14">
      <c r="A29" t="s">
        <v>626</v>
      </c>
      <c r="B29" t="s">
        <v>534</v>
      </c>
      <c r="C29" t="s">
        <v>326</v>
      </c>
      <c r="D29" t="s">
        <v>535</v>
      </c>
      <c r="E29" t="s">
        <v>536</v>
      </c>
      <c r="F29" t="s">
        <v>537</v>
      </c>
      <c r="G29" t="s">
        <v>627</v>
      </c>
      <c r="H29" t="s">
        <v>539</v>
      </c>
      <c r="I29" t="s">
        <v>604</v>
      </c>
      <c r="J29" t="s">
        <v>628</v>
      </c>
      <c r="K29" t="s">
        <v>558</v>
      </c>
      <c r="L29" t="s">
        <v>539</v>
      </c>
      <c r="M29" t="s">
        <v>539</v>
      </c>
      <c r="N29" t="s">
        <v>515</v>
      </c>
    </row>
    <row r="30" spans="1:14">
      <c r="A30" t="s">
        <v>629</v>
      </c>
      <c r="B30" t="s">
        <v>534</v>
      </c>
      <c r="C30" t="s">
        <v>385</v>
      </c>
      <c r="D30" t="s">
        <v>535</v>
      </c>
      <c r="E30" t="s">
        <v>536</v>
      </c>
      <c r="F30" t="s">
        <v>557</v>
      </c>
      <c r="G30" t="s">
        <v>630</v>
      </c>
      <c r="H30" t="s">
        <v>539</v>
      </c>
      <c r="I30" t="s">
        <v>608</v>
      </c>
      <c r="J30" t="s">
        <v>631</v>
      </c>
      <c r="K30" t="s">
        <v>45</v>
      </c>
      <c r="L30" t="s">
        <v>539</v>
      </c>
      <c r="M30" t="s">
        <v>539</v>
      </c>
      <c r="N30" t="s">
        <v>515</v>
      </c>
    </row>
    <row r="31" spans="1:14">
      <c r="A31" t="s">
        <v>632</v>
      </c>
      <c r="B31" t="s">
        <v>534</v>
      </c>
      <c r="C31" t="s">
        <v>459</v>
      </c>
      <c r="D31" t="s">
        <v>535</v>
      </c>
      <c r="E31" t="s">
        <v>536</v>
      </c>
      <c r="F31" t="s">
        <v>557</v>
      </c>
      <c r="G31" t="s">
        <v>633</v>
      </c>
      <c r="H31" t="s">
        <v>634</v>
      </c>
      <c r="I31" t="s">
        <v>635</v>
      </c>
      <c r="J31" t="s">
        <v>636</v>
      </c>
      <c r="K31" t="s">
        <v>45</v>
      </c>
      <c r="L31" t="s">
        <v>539</v>
      </c>
      <c r="M31" t="s">
        <v>539</v>
      </c>
      <c r="N31" t="s">
        <v>515</v>
      </c>
    </row>
    <row r="32" spans="1:14">
      <c r="A32" t="s">
        <v>637</v>
      </c>
      <c r="B32" t="s">
        <v>534</v>
      </c>
      <c r="C32" t="s">
        <v>299</v>
      </c>
      <c r="D32" t="s">
        <v>535</v>
      </c>
      <c r="E32" t="s">
        <v>536</v>
      </c>
      <c r="F32" t="s">
        <v>557</v>
      </c>
      <c r="G32" t="s">
        <v>638</v>
      </c>
      <c r="H32" t="s">
        <v>539</v>
      </c>
      <c r="I32" t="s">
        <v>639</v>
      </c>
      <c r="J32" t="s">
        <v>640</v>
      </c>
      <c r="K32" t="s">
        <v>45</v>
      </c>
      <c r="L32" t="s">
        <v>539</v>
      </c>
      <c r="M32" t="s">
        <v>641</v>
      </c>
      <c r="N32" t="s">
        <v>515</v>
      </c>
    </row>
    <row r="33" spans="1:14">
      <c r="A33" t="s">
        <v>642</v>
      </c>
      <c r="B33" t="s">
        <v>534</v>
      </c>
      <c r="C33" t="s">
        <v>300</v>
      </c>
      <c r="D33" t="s">
        <v>535</v>
      </c>
      <c r="E33" t="s">
        <v>536</v>
      </c>
      <c r="F33" t="s">
        <v>557</v>
      </c>
      <c r="G33" t="s">
        <v>643</v>
      </c>
      <c r="H33" t="s">
        <v>539</v>
      </c>
      <c r="I33" t="s">
        <v>639</v>
      </c>
      <c r="J33" t="s">
        <v>644</v>
      </c>
      <c r="K33" t="s">
        <v>45</v>
      </c>
      <c r="L33" t="s">
        <v>539</v>
      </c>
      <c r="M33" t="s">
        <v>515</v>
      </c>
      <c r="N33" t="s">
        <v>515</v>
      </c>
    </row>
    <row r="34" spans="1:14">
      <c r="A34" t="s">
        <v>645</v>
      </c>
      <c r="B34" t="s">
        <v>534</v>
      </c>
      <c r="C34" t="s">
        <v>454</v>
      </c>
      <c r="D34" t="s">
        <v>535</v>
      </c>
      <c r="E34" t="s">
        <v>536</v>
      </c>
      <c r="F34" t="s">
        <v>557</v>
      </c>
      <c r="G34" t="s">
        <v>646</v>
      </c>
      <c r="H34" t="s">
        <v>647</v>
      </c>
      <c r="I34" t="s">
        <v>648</v>
      </c>
      <c r="J34" t="s">
        <v>649</v>
      </c>
      <c r="K34" t="s">
        <v>45</v>
      </c>
      <c r="L34" t="s">
        <v>539</v>
      </c>
      <c r="M34" t="s">
        <v>539</v>
      </c>
      <c r="N34" t="s">
        <v>515</v>
      </c>
    </row>
    <row r="35" spans="1:14">
      <c r="A35" t="s">
        <v>650</v>
      </c>
      <c r="B35" t="s">
        <v>534</v>
      </c>
      <c r="C35" t="s">
        <v>423</v>
      </c>
      <c r="D35" t="s">
        <v>535</v>
      </c>
      <c r="E35" t="s">
        <v>536</v>
      </c>
      <c r="F35" t="s">
        <v>557</v>
      </c>
      <c r="G35" t="s">
        <v>651</v>
      </c>
      <c r="H35" t="s">
        <v>539</v>
      </c>
      <c r="I35" t="s">
        <v>539</v>
      </c>
      <c r="J35" t="s">
        <v>539</v>
      </c>
      <c r="K35" t="s">
        <v>45</v>
      </c>
      <c r="L35" t="s">
        <v>539</v>
      </c>
      <c r="M35" t="s">
        <v>539</v>
      </c>
      <c r="N35" t="s">
        <v>515</v>
      </c>
    </row>
    <row r="36" spans="1:14">
      <c r="A36" t="s">
        <v>652</v>
      </c>
      <c r="B36" t="s">
        <v>534</v>
      </c>
      <c r="C36" t="s">
        <v>329</v>
      </c>
      <c r="D36" t="s">
        <v>535</v>
      </c>
      <c r="E36" t="s">
        <v>536</v>
      </c>
      <c r="F36" t="s">
        <v>537</v>
      </c>
      <c r="G36" t="s">
        <v>653</v>
      </c>
      <c r="H36" t="s">
        <v>654</v>
      </c>
      <c r="I36" t="s">
        <v>655</v>
      </c>
      <c r="J36" t="s">
        <v>656</v>
      </c>
      <c r="K36" t="s">
        <v>45</v>
      </c>
      <c r="L36" t="s">
        <v>539</v>
      </c>
      <c r="M36" t="s">
        <v>539</v>
      </c>
      <c r="N36" t="s">
        <v>515</v>
      </c>
    </row>
    <row r="37" spans="1:14">
      <c r="A37" t="s">
        <v>657</v>
      </c>
      <c r="B37" t="s">
        <v>534</v>
      </c>
      <c r="C37" t="s">
        <v>371</v>
      </c>
      <c r="D37" t="s">
        <v>535</v>
      </c>
      <c r="E37" t="s">
        <v>536</v>
      </c>
      <c r="F37" t="s">
        <v>557</v>
      </c>
      <c r="G37" t="s">
        <v>658</v>
      </c>
      <c r="H37" t="s">
        <v>539</v>
      </c>
      <c r="I37" t="s">
        <v>659</v>
      </c>
      <c r="J37" t="s">
        <v>660</v>
      </c>
      <c r="K37" t="s">
        <v>45</v>
      </c>
      <c r="L37" t="s">
        <v>539</v>
      </c>
      <c r="M37" t="s">
        <v>539</v>
      </c>
      <c r="N37" t="s">
        <v>515</v>
      </c>
    </row>
    <row r="38" spans="1:14">
      <c r="A38" t="s">
        <v>661</v>
      </c>
      <c r="B38" t="s">
        <v>534</v>
      </c>
      <c r="C38" t="s">
        <v>474</v>
      </c>
      <c r="D38" t="s">
        <v>535</v>
      </c>
      <c r="E38" t="s">
        <v>536</v>
      </c>
      <c r="F38" t="s">
        <v>557</v>
      </c>
      <c r="G38" t="s">
        <v>539</v>
      </c>
      <c r="H38" t="s">
        <v>539</v>
      </c>
      <c r="I38" t="s">
        <v>539</v>
      </c>
      <c r="J38" t="s">
        <v>539</v>
      </c>
      <c r="K38" t="s">
        <v>45</v>
      </c>
      <c r="L38" t="s">
        <v>539</v>
      </c>
      <c r="M38" t="s">
        <v>572</v>
      </c>
      <c r="N38" t="s">
        <v>515</v>
      </c>
    </row>
    <row r="39" spans="1:14">
      <c r="A39" t="s">
        <v>662</v>
      </c>
      <c r="B39" t="s">
        <v>534</v>
      </c>
      <c r="C39" t="s">
        <v>301</v>
      </c>
      <c r="D39" t="s">
        <v>535</v>
      </c>
      <c r="E39" t="s">
        <v>536</v>
      </c>
      <c r="F39" t="s">
        <v>537</v>
      </c>
      <c r="G39" t="s">
        <v>663</v>
      </c>
      <c r="H39" t="s">
        <v>539</v>
      </c>
      <c r="I39" t="s">
        <v>540</v>
      </c>
      <c r="J39" t="s">
        <v>664</v>
      </c>
      <c r="K39" t="s">
        <v>558</v>
      </c>
      <c r="L39" t="s">
        <v>539</v>
      </c>
      <c r="M39" t="s">
        <v>539</v>
      </c>
      <c r="N39" t="s">
        <v>515</v>
      </c>
    </row>
    <row r="40" spans="1:14">
      <c r="A40" t="s">
        <v>665</v>
      </c>
      <c r="B40" t="s">
        <v>534</v>
      </c>
      <c r="C40" t="s">
        <v>501</v>
      </c>
      <c r="D40" t="s">
        <v>535</v>
      </c>
      <c r="E40" t="s">
        <v>536</v>
      </c>
      <c r="F40" t="s">
        <v>557</v>
      </c>
      <c r="G40" t="s">
        <v>666</v>
      </c>
      <c r="H40" t="s">
        <v>667</v>
      </c>
      <c r="I40" t="s">
        <v>668</v>
      </c>
      <c r="J40" t="s">
        <v>669</v>
      </c>
      <c r="K40" t="s">
        <v>45</v>
      </c>
      <c r="L40" t="s">
        <v>539</v>
      </c>
      <c r="M40" t="s">
        <v>539</v>
      </c>
      <c r="N40" t="s">
        <v>515</v>
      </c>
    </row>
    <row r="41" spans="1:14">
      <c r="A41" t="s">
        <v>670</v>
      </c>
      <c r="B41" t="s">
        <v>534</v>
      </c>
      <c r="C41" t="s">
        <v>506</v>
      </c>
      <c r="D41" t="s">
        <v>535</v>
      </c>
      <c r="E41" t="s">
        <v>536</v>
      </c>
      <c r="F41" t="s">
        <v>537</v>
      </c>
      <c r="G41" t="s">
        <v>671</v>
      </c>
      <c r="H41" t="s">
        <v>539</v>
      </c>
      <c r="I41" t="s">
        <v>672</v>
      </c>
      <c r="J41" t="s">
        <v>673</v>
      </c>
      <c r="K41" t="s">
        <v>45</v>
      </c>
      <c r="L41" t="s">
        <v>539</v>
      </c>
      <c r="M41" t="s">
        <v>539</v>
      </c>
      <c r="N41" t="s">
        <v>515</v>
      </c>
    </row>
    <row r="42" spans="1:14">
      <c r="A42" t="s">
        <v>674</v>
      </c>
      <c r="B42" t="s">
        <v>534</v>
      </c>
      <c r="C42" t="s">
        <v>675</v>
      </c>
      <c r="D42" t="s">
        <v>535</v>
      </c>
      <c r="E42" t="s">
        <v>536</v>
      </c>
      <c r="F42" t="s">
        <v>537</v>
      </c>
      <c r="G42" t="s">
        <v>539</v>
      </c>
      <c r="H42" t="s">
        <v>539</v>
      </c>
      <c r="I42" t="s">
        <v>676</v>
      </c>
      <c r="J42" t="s">
        <v>677</v>
      </c>
      <c r="K42" t="s">
        <v>45</v>
      </c>
      <c r="L42" t="s">
        <v>539</v>
      </c>
      <c r="M42" t="s">
        <v>678</v>
      </c>
      <c r="N42" t="s">
        <v>515</v>
      </c>
    </row>
    <row r="43" spans="1:14">
      <c r="A43" t="s">
        <v>679</v>
      </c>
      <c r="B43" t="s">
        <v>534</v>
      </c>
      <c r="C43" t="s">
        <v>293</v>
      </c>
      <c r="D43" t="s">
        <v>535</v>
      </c>
      <c r="E43" t="s">
        <v>536</v>
      </c>
      <c r="F43" t="s">
        <v>557</v>
      </c>
      <c r="G43" t="s">
        <v>680</v>
      </c>
      <c r="H43" t="s">
        <v>539</v>
      </c>
      <c r="I43" t="s">
        <v>659</v>
      </c>
      <c r="J43" t="s">
        <v>681</v>
      </c>
      <c r="K43" t="s">
        <v>45</v>
      </c>
      <c r="L43" t="s">
        <v>539</v>
      </c>
      <c r="M43" t="s">
        <v>539</v>
      </c>
      <c r="N43" t="s">
        <v>515</v>
      </c>
    </row>
    <row r="44" spans="1:14">
      <c r="A44" t="s">
        <v>682</v>
      </c>
      <c r="B44" t="s">
        <v>534</v>
      </c>
      <c r="C44" t="s">
        <v>328</v>
      </c>
      <c r="D44" t="s">
        <v>535</v>
      </c>
      <c r="E44" t="s">
        <v>536</v>
      </c>
      <c r="F44" t="s">
        <v>557</v>
      </c>
      <c r="G44" t="s">
        <v>683</v>
      </c>
      <c r="H44" t="s">
        <v>539</v>
      </c>
      <c r="I44" t="s">
        <v>659</v>
      </c>
      <c r="J44" t="s">
        <v>684</v>
      </c>
      <c r="K44" t="s">
        <v>45</v>
      </c>
      <c r="L44" t="s">
        <v>539</v>
      </c>
      <c r="M44" t="s">
        <v>539</v>
      </c>
      <c r="N44" t="s">
        <v>515</v>
      </c>
    </row>
    <row r="45" spans="1:14">
      <c r="A45" t="s">
        <v>685</v>
      </c>
      <c r="B45" t="s">
        <v>534</v>
      </c>
      <c r="C45" t="s">
        <v>488</v>
      </c>
      <c r="D45" t="s">
        <v>535</v>
      </c>
      <c r="E45" t="s">
        <v>536</v>
      </c>
      <c r="F45" t="s">
        <v>537</v>
      </c>
      <c r="G45" t="s">
        <v>686</v>
      </c>
      <c r="H45" t="s">
        <v>687</v>
      </c>
      <c r="I45" t="s">
        <v>688</v>
      </c>
      <c r="J45" t="s">
        <v>600</v>
      </c>
      <c r="K45" t="s">
        <v>558</v>
      </c>
      <c r="L45" t="s">
        <v>539</v>
      </c>
      <c r="M45" t="s">
        <v>539</v>
      </c>
      <c r="N45" t="s">
        <v>515</v>
      </c>
    </row>
    <row r="46" spans="1:14">
      <c r="A46" t="s">
        <v>689</v>
      </c>
      <c r="B46" t="s">
        <v>534</v>
      </c>
      <c r="C46" t="s">
        <v>408</v>
      </c>
      <c r="D46" t="s">
        <v>535</v>
      </c>
      <c r="E46" t="s">
        <v>543</v>
      </c>
      <c r="F46" t="s">
        <v>537</v>
      </c>
      <c r="G46" t="s">
        <v>690</v>
      </c>
      <c r="H46" t="s">
        <v>539</v>
      </c>
      <c r="I46" t="s">
        <v>691</v>
      </c>
      <c r="J46" t="s">
        <v>692</v>
      </c>
      <c r="K46" t="s">
        <v>45</v>
      </c>
      <c r="L46" t="s">
        <v>539</v>
      </c>
      <c r="M46" t="s">
        <v>539</v>
      </c>
      <c r="N46" t="s">
        <v>515</v>
      </c>
    </row>
    <row r="47" spans="1:14">
      <c r="A47" t="s">
        <v>693</v>
      </c>
      <c r="B47" t="s">
        <v>534</v>
      </c>
      <c r="C47" t="s">
        <v>458</v>
      </c>
      <c r="D47" t="s">
        <v>535</v>
      </c>
      <c r="E47" t="s">
        <v>536</v>
      </c>
      <c r="F47" t="s">
        <v>557</v>
      </c>
      <c r="G47" t="s">
        <v>694</v>
      </c>
      <c r="H47" t="s">
        <v>539</v>
      </c>
      <c r="I47" t="s">
        <v>695</v>
      </c>
      <c r="J47" t="s">
        <v>696</v>
      </c>
      <c r="K47" t="s">
        <v>45</v>
      </c>
      <c r="L47" t="s">
        <v>539</v>
      </c>
      <c r="M47" t="s">
        <v>539</v>
      </c>
      <c r="N47" t="s">
        <v>515</v>
      </c>
    </row>
    <row r="48" spans="1:14">
      <c r="A48" t="s">
        <v>697</v>
      </c>
      <c r="B48" t="s">
        <v>534</v>
      </c>
      <c r="C48" t="s">
        <v>360</v>
      </c>
      <c r="D48" t="s">
        <v>535</v>
      </c>
      <c r="E48" t="s">
        <v>536</v>
      </c>
      <c r="F48" t="s">
        <v>537</v>
      </c>
      <c r="G48" t="s">
        <v>698</v>
      </c>
      <c r="H48" t="s">
        <v>539</v>
      </c>
      <c r="I48" t="s">
        <v>699</v>
      </c>
      <c r="J48" t="s">
        <v>700</v>
      </c>
      <c r="K48" t="s">
        <v>45</v>
      </c>
      <c r="L48" t="s">
        <v>539</v>
      </c>
      <c r="M48" t="s">
        <v>539</v>
      </c>
      <c r="N48" t="s">
        <v>515</v>
      </c>
    </row>
    <row r="49" spans="1:14">
      <c r="A49" t="s">
        <v>701</v>
      </c>
      <c r="B49" t="s">
        <v>534</v>
      </c>
      <c r="C49" t="s">
        <v>314</v>
      </c>
      <c r="D49" t="s">
        <v>535</v>
      </c>
      <c r="E49" t="s">
        <v>536</v>
      </c>
      <c r="F49" t="s">
        <v>557</v>
      </c>
      <c r="G49" t="s">
        <v>702</v>
      </c>
      <c r="H49" t="s">
        <v>539</v>
      </c>
      <c r="I49" t="s">
        <v>608</v>
      </c>
      <c r="J49" t="s">
        <v>703</v>
      </c>
      <c r="K49" t="s">
        <v>45</v>
      </c>
      <c r="L49" t="s">
        <v>539</v>
      </c>
      <c r="M49" t="s">
        <v>539</v>
      </c>
      <c r="N49" t="s">
        <v>515</v>
      </c>
    </row>
    <row r="50" spans="1:14">
      <c r="A50" t="s">
        <v>704</v>
      </c>
      <c r="B50" t="s">
        <v>534</v>
      </c>
      <c r="C50" t="s">
        <v>324</v>
      </c>
      <c r="D50" t="s">
        <v>535</v>
      </c>
      <c r="E50" t="s">
        <v>536</v>
      </c>
      <c r="F50" t="s">
        <v>537</v>
      </c>
      <c r="G50" t="s">
        <v>705</v>
      </c>
      <c r="H50" t="s">
        <v>706</v>
      </c>
      <c r="I50" t="s">
        <v>688</v>
      </c>
      <c r="J50" t="s">
        <v>600</v>
      </c>
      <c r="K50" t="s">
        <v>45</v>
      </c>
      <c r="L50" t="s">
        <v>539</v>
      </c>
      <c r="M50" t="s">
        <v>539</v>
      </c>
      <c r="N50" t="s">
        <v>515</v>
      </c>
    </row>
    <row r="51" spans="1:14">
      <c r="A51" t="s">
        <v>707</v>
      </c>
      <c r="B51" t="s">
        <v>534</v>
      </c>
      <c r="C51" t="s">
        <v>460</v>
      </c>
      <c r="D51" t="s">
        <v>535</v>
      </c>
      <c r="E51" t="s">
        <v>536</v>
      </c>
      <c r="F51" t="s">
        <v>557</v>
      </c>
      <c r="G51" t="s">
        <v>708</v>
      </c>
      <c r="H51" t="s">
        <v>539</v>
      </c>
      <c r="I51" t="s">
        <v>709</v>
      </c>
      <c r="J51" t="s">
        <v>710</v>
      </c>
      <c r="K51" t="s">
        <v>45</v>
      </c>
      <c r="L51" t="s">
        <v>539</v>
      </c>
      <c r="M51" t="s">
        <v>539</v>
      </c>
      <c r="N51" t="s">
        <v>515</v>
      </c>
    </row>
    <row r="52" spans="1:14">
      <c r="A52" t="s">
        <v>711</v>
      </c>
      <c r="B52" t="s">
        <v>534</v>
      </c>
      <c r="C52" t="s">
        <v>403</v>
      </c>
      <c r="D52" t="s">
        <v>535</v>
      </c>
      <c r="E52" t="s">
        <v>536</v>
      </c>
      <c r="F52" t="s">
        <v>557</v>
      </c>
      <c r="G52" t="s">
        <v>712</v>
      </c>
      <c r="H52" t="s">
        <v>713</v>
      </c>
      <c r="I52" t="s">
        <v>672</v>
      </c>
      <c r="J52" t="s">
        <v>714</v>
      </c>
      <c r="K52" t="s">
        <v>558</v>
      </c>
      <c r="L52" t="s">
        <v>539</v>
      </c>
      <c r="M52" t="s">
        <v>539</v>
      </c>
      <c r="N52" t="s">
        <v>515</v>
      </c>
    </row>
    <row r="53" spans="1:14">
      <c r="A53" t="s">
        <v>715</v>
      </c>
      <c r="B53" t="s">
        <v>534</v>
      </c>
      <c r="C53" t="s">
        <v>466</v>
      </c>
      <c r="D53" t="s">
        <v>535</v>
      </c>
      <c r="E53" t="s">
        <v>536</v>
      </c>
      <c r="F53" t="s">
        <v>557</v>
      </c>
      <c r="G53" t="s">
        <v>539</v>
      </c>
      <c r="H53" t="s">
        <v>539</v>
      </c>
      <c r="I53" t="s">
        <v>539</v>
      </c>
      <c r="J53" t="s">
        <v>539</v>
      </c>
      <c r="K53" t="s">
        <v>45</v>
      </c>
      <c r="L53" t="s">
        <v>539</v>
      </c>
      <c r="M53" t="s">
        <v>539</v>
      </c>
      <c r="N53" t="s">
        <v>515</v>
      </c>
    </row>
    <row r="54" spans="1:14">
      <c r="A54" t="s">
        <v>716</v>
      </c>
      <c r="B54" t="s">
        <v>534</v>
      </c>
      <c r="C54" t="s">
        <v>717</v>
      </c>
      <c r="D54" t="s">
        <v>535</v>
      </c>
      <c r="E54" t="s">
        <v>536</v>
      </c>
      <c r="F54" t="s">
        <v>557</v>
      </c>
      <c r="G54" t="s">
        <v>718</v>
      </c>
      <c r="H54" t="s">
        <v>539</v>
      </c>
      <c r="I54" t="s">
        <v>719</v>
      </c>
      <c r="J54" t="s">
        <v>720</v>
      </c>
      <c r="K54" t="s">
        <v>45</v>
      </c>
      <c r="L54" t="s">
        <v>539</v>
      </c>
      <c r="M54" t="s">
        <v>539</v>
      </c>
      <c r="N54" t="s">
        <v>515</v>
      </c>
    </row>
    <row r="55" spans="1:14">
      <c r="A55" t="s">
        <v>721</v>
      </c>
      <c r="B55" t="s">
        <v>534</v>
      </c>
      <c r="C55" t="s">
        <v>438</v>
      </c>
      <c r="D55" t="s">
        <v>535</v>
      </c>
      <c r="E55" t="s">
        <v>536</v>
      </c>
      <c r="F55" t="s">
        <v>537</v>
      </c>
      <c r="G55" t="s">
        <v>722</v>
      </c>
      <c r="H55" t="s">
        <v>539</v>
      </c>
      <c r="I55" t="s">
        <v>723</v>
      </c>
      <c r="J55" t="s">
        <v>724</v>
      </c>
      <c r="K55" t="s">
        <v>45</v>
      </c>
      <c r="L55" t="s">
        <v>539</v>
      </c>
      <c r="M55" t="s">
        <v>539</v>
      </c>
      <c r="N55" t="s">
        <v>515</v>
      </c>
    </row>
    <row r="56" spans="1:14">
      <c r="A56" t="s">
        <v>725</v>
      </c>
      <c r="B56" t="s">
        <v>534</v>
      </c>
      <c r="C56" t="s">
        <v>295</v>
      </c>
      <c r="D56" t="s">
        <v>535</v>
      </c>
      <c r="E56" t="s">
        <v>536</v>
      </c>
      <c r="F56" t="s">
        <v>537</v>
      </c>
      <c r="G56" t="s">
        <v>726</v>
      </c>
      <c r="H56" t="s">
        <v>539</v>
      </c>
      <c r="I56" t="s">
        <v>600</v>
      </c>
      <c r="J56" t="s">
        <v>727</v>
      </c>
      <c r="K56" t="s">
        <v>45</v>
      </c>
      <c r="L56" t="s">
        <v>539</v>
      </c>
      <c r="M56" t="s">
        <v>539</v>
      </c>
      <c r="N56" t="s">
        <v>515</v>
      </c>
    </row>
    <row r="57" spans="1:14">
      <c r="A57" t="s">
        <v>728</v>
      </c>
      <c r="B57" t="s">
        <v>534</v>
      </c>
      <c r="C57" t="s">
        <v>338</v>
      </c>
      <c r="D57" t="s">
        <v>535</v>
      </c>
      <c r="E57" t="s">
        <v>536</v>
      </c>
      <c r="F57" t="s">
        <v>537</v>
      </c>
      <c r="G57" t="s">
        <v>729</v>
      </c>
      <c r="H57" t="s">
        <v>539</v>
      </c>
      <c r="I57" t="s">
        <v>600</v>
      </c>
      <c r="J57" t="s">
        <v>727</v>
      </c>
      <c r="K57" t="s">
        <v>45</v>
      </c>
      <c r="L57" t="s">
        <v>539</v>
      </c>
      <c r="M57" t="s">
        <v>539</v>
      </c>
      <c r="N57" t="s">
        <v>515</v>
      </c>
    </row>
    <row r="58" spans="1:14">
      <c r="A58" t="s">
        <v>730</v>
      </c>
      <c r="B58" t="s">
        <v>534</v>
      </c>
      <c r="C58" t="s">
        <v>465</v>
      </c>
      <c r="D58" t="s">
        <v>535</v>
      </c>
      <c r="E58" t="s">
        <v>543</v>
      </c>
      <c r="F58" t="s">
        <v>557</v>
      </c>
      <c r="G58" t="s">
        <v>731</v>
      </c>
      <c r="H58" t="s">
        <v>539</v>
      </c>
      <c r="I58" t="s">
        <v>709</v>
      </c>
      <c r="J58" t="s">
        <v>732</v>
      </c>
      <c r="K58" t="s">
        <v>45</v>
      </c>
      <c r="L58" t="s">
        <v>539</v>
      </c>
      <c r="M58" t="s">
        <v>733</v>
      </c>
      <c r="N58" t="s">
        <v>515</v>
      </c>
    </row>
    <row r="59" spans="1:14">
      <c r="A59" t="s">
        <v>734</v>
      </c>
      <c r="B59" t="s">
        <v>534</v>
      </c>
      <c r="C59" t="s">
        <v>308</v>
      </c>
      <c r="D59" t="s">
        <v>535</v>
      </c>
      <c r="E59" t="s">
        <v>536</v>
      </c>
      <c r="F59" t="s">
        <v>537</v>
      </c>
      <c r="G59" t="s">
        <v>735</v>
      </c>
      <c r="H59" t="s">
        <v>539</v>
      </c>
      <c r="I59" t="s">
        <v>668</v>
      </c>
      <c r="J59" t="s">
        <v>736</v>
      </c>
      <c r="K59" t="s">
        <v>45</v>
      </c>
      <c r="L59" t="s">
        <v>539</v>
      </c>
      <c r="M59" t="s">
        <v>539</v>
      </c>
      <c r="N59" t="s">
        <v>515</v>
      </c>
    </row>
    <row r="60" spans="1:14">
      <c r="A60" t="s">
        <v>737</v>
      </c>
      <c r="B60" t="s">
        <v>534</v>
      </c>
      <c r="C60" t="s">
        <v>323</v>
      </c>
      <c r="D60" t="s">
        <v>535</v>
      </c>
      <c r="E60" t="s">
        <v>536</v>
      </c>
      <c r="F60" t="s">
        <v>537</v>
      </c>
      <c r="G60" t="s">
        <v>539</v>
      </c>
      <c r="H60" t="s">
        <v>539</v>
      </c>
      <c r="I60" t="s">
        <v>539</v>
      </c>
      <c r="J60" t="s">
        <v>539</v>
      </c>
      <c r="K60" t="s">
        <v>45</v>
      </c>
      <c r="L60" t="s">
        <v>539</v>
      </c>
      <c r="M60" t="s">
        <v>539</v>
      </c>
      <c r="N60" t="s">
        <v>515</v>
      </c>
    </row>
    <row r="61" spans="1:14">
      <c r="A61" t="s">
        <v>738</v>
      </c>
      <c r="B61" t="s">
        <v>534</v>
      </c>
      <c r="C61" t="s">
        <v>492</v>
      </c>
      <c r="D61" t="s">
        <v>535</v>
      </c>
      <c r="E61" t="s">
        <v>536</v>
      </c>
      <c r="F61" t="s">
        <v>537</v>
      </c>
      <c r="G61" t="s">
        <v>739</v>
      </c>
      <c r="H61" t="s">
        <v>539</v>
      </c>
      <c r="I61" t="s">
        <v>719</v>
      </c>
      <c r="J61" t="s">
        <v>740</v>
      </c>
      <c r="K61" t="s">
        <v>45</v>
      </c>
      <c r="L61" t="s">
        <v>539</v>
      </c>
      <c r="M61" t="s">
        <v>539</v>
      </c>
      <c r="N61" t="s">
        <v>515</v>
      </c>
    </row>
    <row r="62" spans="1:14">
      <c r="A62" t="s">
        <v>741</v>
      </c>
      <c r="B62" t="s">
        <v>534</v>
      </c>
      <c r="C62" t="s">
        <v>496</v>
      </c>
      <c r="D62" t="s">
        <v>535</v>
      </c>
      <c r="E62" t="s">
        <v>536</v>
      </c>
      <c r="F62" t="s">
        <v>557</v>
      </c>
      <c r="G62" t="s">
        <v>742</v>
      </c>
      <c r="H62" t="s">
        <v>539</v>
      </c>
      <c r="I62" t="s">
        <v>743</v>
      </c>
      <c r="J62" t="s">
        <v>744</v>
      </c>
      <c r="K62" t="s">
        <v>45</v>
      </c>
      <c r="L62" t="s">
        <v>539</v>
      </c>
      <c r="M62" t="s">
        <v>539</v>
      </c>
      <c r="N62" t="s">
        <v>515</v>
      </c>
    </row>
    <row r="63" spans="1:14">
      <c r="A63" t="s">
        <v>745</v>
      </c>
      <c r="B63" t="s">
        <v>534</v>
      </c>
      <c r="C63" t="s">
        <v>350</v>
      </c>
      <c r="D63" t="s">
        <v>535</v>
      </c>
      <c r="E63" t="s">
        <v>536</v>
      </c>
      <c r="F63" t="s">
        <v>557</v>
      </c>
      <c r="G63" t="s">
        <v>746</v>
      </c>
      <c r="H63" t="s">
        <v>539</v>
      </c>
      <c r="I63" t="s">
        <v>743</v>
      </c>
      <c r="J63" t="s">
        <v>747</v>
      </c>
      <c r="K63" t="s">
        <v>45</v>
      </c>
      <c r="L63" t="s">
        <v>539</v>
      </c>
      <c r="M63" t="s">
        <v>539</v>
      </c>
      <c r="N63" t="s">
        <v>515</v>
      </c>
    </row>
    <row r="64" spans="1:14">
      <c r="A64" t="s">
        <v>748</v>
      </c>
      <c r="B64" t="s">
        <v>534</v>
      </c>
      <c r="C64" t="s">
        <v>749</v>
      </c>
      <c r="D64" t="s">
        <v>535</v>
      </c>
      <c r="E64" t="s">
        <v>536</v>
      </c>
      <c r="F64" t="s">
        <v>537</v>
      </c>
      <c r="G64" t="s">
        <v>750</v>
      </c>
      <c r="H64" t="s">
        <v>539</v>
      </c>
      <c r="I64" t="s">
        <v>539</v>
      </c>
      <c r="J64" t="s">
        <v>539</v>
      </c>
      <c r="K64" t="s">
        <v>45</v>
      </c>
      <c r="L64" t="s">
        <v>539</v>
      </c>
      <c r="M64" t="s">
        <v>539</v>
      </c>
      <c r="N64" t="s">
        <v>515</v>
      </c>
    </row>
    <row r="65" spans="1:14">
      <c r="A65" t="s">
        <v>751</v>
      </c>
      <c r="B65" t="s">
        <v>534</v>
      </c>
      <c r="C65" t="s">
        <v>361</v>
      </c>
      <c r="D65" t="s">
        <v>535</v>
      </c>
      <c r="E65" t="s">
        <v>536</v>
      </c>
      <c r="F65" t="s">
        <v>537</v>
      </c>
      <c r="G65" t="s">
        <v>752</v>
      </c>
      <c r="H65" t="s">
        <v>753</v>
      </c>
      <c r="I65" t="s">
        <v>655</v>
      </c>
      <c r="J65" t="s">
        <v>754</v>
      </c>
      <c r="K65" t="s">
        <v>45</v>
      </c>
      <c r="L65" t="s">
        <v>539</v>
      </c>
      <c r="M65" t="s">
        <v>539</v>
      </c>
      <c r="N65" t="s">
        <v>515</v>
      </c>
    </row>
    <row r="66" spans="1:14">
      <c r="A66" t="s">
        <v>755</v>
      </c>
      <c r="B66" t="s">
        <v>534</v>
      </c>
      <c r="C66" t="s">
        <v>303</v>
      </c>
      <c r="D66" t="s">
        <v>535</v>
      </c>
      <c r="E66" t="s">
        <v>536</v>
      </c>
      <c r="F66" t="s">
        <v>557</v>
      </c>
      <c r="G66" t="s">
        <v>756</v>
      </c>
      <c r="H66" t="s">
        <v>757</v>
      </c>
      <c r="I66" t="s">
        <v>758</v>
      </c>
      <c r="J66" t="s">
        <v>600</v>
      </c>
      <c r="K66" t="s">
        <v>45</v>
      </c>
      <c r="L66" t="s">
        <v>539</v>
      </c>
      <c r="M66" t="s">
        <v>539</v>
      </c>
      <c r="N66" t="s">
        <v>515</v>
      </c>
    </row>
    <row r="67" spans="1:14">
      <c r="A67" t="s">
        <v>759</v>
      </c>
      <c r="B67" t="s">
        <v>534</v>
      </c>
      <c r="C67" t="s">
        <v>407</v>
      </c>
      <c r="D67" t="s">
        <v>535</v>
      </c>
      <c r="E67" t="s">
        <v>536</v>
      </c>
      <c r="F67" t="s">
        <v>537</v>
      </c>
      <c r="G67" t="s">
        <v>760</v>
      </c>
      <c r="H67" t="s">
        <v>539</v>
      </c>
      <c r="I67" t="s">
        <v>567</v>
      </c>
      <c r="J67" t="s">
        <v>761</v>
      </c>
      <c r="K67" t="s">
        <v>45</v>
      </c>
      <c r="L67" t="s">
        <v>539</v>
      </c>
      <c r="M67" t="s">
        <v>539</v>
      </c>
      <c r="N67" t="s">
        <v>515</v>
      </c>
    </row>
    <row r="68" spans="1:14">
      <c r="A68" t="s">
        <v>762</v>
      </c>
      <c r="B68" t="s">
        <v>534</v>
      </c>
      <c r="C68" t="s">
        <v>327</v>
      </c>
      <c r="D68" t="s">
        <v>535</v>
      </c>
      <c r="E68" t="s">
        <v>536</v>
      </c>
      <c r="F68" t="s">
        <v>537</v>
      </c>
      <c r="G68" t="s">
        <v>763</v>
      </c>
      <c r="H68" t="s">
        <v>539</v>
      </c>
      <c r="I68" t="s">
        <v>567</v>
      </c>
      <c r="J68" t="s">
        <v>764</v>
      </c>
      <c r="K68" t="s">
        <v>45</v>
      </c>
      <c r="L68" t="s">
        <v>539</v>
      </c>
      <c r="M68" t="s">
        <v>539</v>
      </c>
      <c r="N68" t="s">
        <v>515</v>
      </c>
    </row>
    <row r="69" spans="1:14">
      <c r="A69" t="s">
        <v>765</v>
      </c>
      <c r="B69" t="s">
        <v>534</v>
      </c>
      <c r="C69" t="s">
        <v>401</v>
      </c>
      <c r="D69" t="s">
        <v>535</v>
      </c>
      <c r="E69" t="s">
        <v>536</v>
      </c>
      <c r="F69" t="s">
        <v>537</v>
      </c>
      <c r="G69" t="s">
        <v>766</v>
      </c>
      <c r="H69" t="s">
        <v>767</v>
      </c>
      <c r="I69" t="s">
        <v>768</v>
      </c>
      <c r="J69" t="s">
        <v>769</v>
      </c>
      <c r="K69" t="s">
        <v>45</v>
      </c>
      <c r="L69" t="s">
        <v>539</v>
      </c>
      <c r="M69" t="s">
        <v>539</v>
      </c>
      <c r="N69" t="s">
        <v>515</v>
      </c>
    </row>
    <row r="70" spans="1:14">
      <c r="A70" t="s">
        <v>770</v>
      </c>
      <c r="B70" t="s">
        <v>534</v>
      </c>
      <c r="C70" t="s">
        <v>397</v>
      </c>
      <c r="D70" t="s">
        <v>535</v>
      </c>
      <c r="E70" t="s">
        <v>536</v>
      </c>
      <c r="F70" t="s">
        <v>557</v>
      </c>
      <c r="G70" t="s">
        <v>771</v>
      </c>
      <c r="H70" t="s">
        <v>772</v>
      </c>
      <c r="I70" t="s">
        <v>773</v>
      </c>
      <c r="J70" t="s">
        <v>774</v>
      </c>
      <c r="K70" t="s">
        <v>45</v>
      </c>
      <c r="L70" t="s">
        <v>539</v>
      </c>
      <c r="M70" t="s">
        <v>539</v>
      </c>
      <c r="N70" t="s">
        <v>515</v>
      </c>
    </row>
    <row r="71" spans="1:14">
      <c r="A71" t="s">
        <v>775</v>
      </c>
      <c r="B71" t="s">
        <v>534</v>
      </c>
      <c r="C71" t="s">
        <v>305</v>
      </c>
      <c r="D71" t="s">
        <v>535</v>
      </c>
      <c r="E71" t="s">
        <v>536</v>
      </c>
      <c r="F71" t="s">
        <v>537</v>
      </c>
      <c r="G71" t="s">
        <v>776</v>
      </c>
      <c r="H71" t="s">
        <v>539</v>
      </c>
      <c r="I71" t="s">
        <v>777</v>
      </c>
      <c r="J71" t="s">
        <v>600</v>
      </c>
      <c r="K71" t="s">
        <v>45</v>
      </c>
      <c r="L71" t="s">
        <v>539</v>
      </c>
      <c r="M71" t="s">
        <v>539</v>
      </c>
      <c r="N71" t="s">
        <v>515</v>
      </c>
    </row>
    <row r="72" spans="1:14">
      <c r="A72" t="s">
        <v>778</v>
      </c>
      <c r="B72" t="s">
        <v>534</v>
      </c>
      <c r="C72" t="s">
        <v>495</v>
      </c>
      <c r="D72" t="s">
        <v>535</v>
      </c>
      <c r="E72" t="s">
        <v>536</v>
      </c>
      <c r="F72" t="s">
        <v>537</v>
      </c>
      <c r="G72" t="s">
        <v>779</v>
      </c>
      <c r="H72" t="s">
        <v>780</v>
      </c>
      <c r="I72" t="s">
        <v>668</v>
      </c>
      <c r="J72" t="s">
        <v>781</v>
      </c>
      <c r="K72" t="s">
        <v>45</v>
      </c>
      <c r="L72" t="s">
        <v>539</v>
      </c>
      <c r="M72" t="s">
        <v>539</v>
      </c>
      <c r="N72" t="s">
        <v>515</v>
      </c>
    </row>
    <row r="73" spans="1:14">
      <c r="A73" t="s">
        <v>782</v>
      </c>
      <c r="B73" t="s">
        <v>534</v>
      </c>
      <c r="C73" t="s">
        <v>455</v>
      </c>
      <c r="D73" t="s">
        <v>535</v>
      </c>
      <c r="E73" t="s">
        <v>543</v>
      </c>
      <c r="F73" t="s">
        <v>537</v>
      </c>
      <c r="G73" t="s">
        <v>783</v>
      </c>
      <c r="H73" t="s">
        <v>539</v>
      </c>
      <c r="I73" t="s">
        <v>784</v>
      </c>
      <c r="J73" t="s">
        <v>785</v>
      </c>
      <c r="K73" t="s">
        <v>786</v>
      </c>
      <c r="L73" t="s">
        <v>539</v>
      </c>
      <c r="M73" t="s">
        <v>787</v>
      </c>
      <c r="N73" t="s">
        <v>515</v>
      </c>
    </row>
    <row r="74" spans="1:14">
      <c r="A74" t="s">
        <v>788</v>
      </c>
      <c r="B74" t="s">
        <v>534</v>
      </c>
      <c r="C74" t="s">
        <v>321</v>
      </c>
      <c r="D74" t="s">
        <v>535</v>
      </c>
      <c r="E74" t="s">
        <v>789</v>
      </c>
      <c r="F74" t="s">
        <v>537</v>
      </c>
      <c r="G74" t="s">
        <v>790</v>
      </c>
      <c r="H74" t="s">
        <v>539</v>
      </c>
      <c r="I74" t="s">
        <v>791</v>
      </c>
      <c r="J74" t="s">
        <v>792</v>
      </c>
      <c r="K74" t="s">
        <v>45</v>
      </c>
      <c r="L74" t="s">
        <v>539</v>
      </c>
      <c r="M74" t="s">
        <v>793</v>
      </c>
      <c r="N74" t="s">
        <v>516</v>
      </c>
    </row>
    <row r="75" spans="1:14">
      <c r="A75" t="s">
        <v>794</v>
      </c>
      <c r="B75" t="s">
        <v>534</v>
      </c>
      <c r="C75" t="s">
        <v>424</v>
      </c>
      <c r="D75" t="s">
        <v>535</v>
      </c>
      <c r="E75" t="s">
        <v>536</v>
      </c>
      <c r="F75" t="s">
        <v>557</v>
      </c>
      <c r="G75" t="s">
        <v>795</v>
      </c>
      <c r="H75" t="s">
        <v>539</v>
      </c>
      <c r="I75" t="s">
        <v>743</v>
      </c>
      <c r="J75" t="s">
        <v>796</v>
      </c>
      <c r="K75" t="s">
        <v>45</v>
      </c>
      <c r="L75" t="s">
        <v>539</v>
      </c>
      <c r="M75" t="s">
        <v>539</v>
      </c>
      <c r="N75" t="s">
        <v>515</v>
      </c>
    </row>
    <row r="76" spans="1:14">
      <c r="A76" t="s">
        <v>797</v>
      </c>
      <c r="B76" t="s">
        <v>534</v>
      </c>
      <c r="C76" t="s">
        <v>436</v>
      </c>
      <c r="D76" t="s">
        <v>535</v>
      </c>
      <c r="E76" t="s">
        <v>536</v>
      </c>
      <c r="F76" t="s">
        <v>557</v>
      </c>
      <c r="G76" t="s">
        <v>798</v>
      </c>
      <c r="H76" t="s">
        <v>539</v>
      </c>
      <c r="I76" t="s">
        <v>799</v>
      </c>
      <c r="J76" t="s">
        <v>800</v>
      </c>
      <c r="K76" t="s">
        <v>558</v>
      </c>
      <c r="L76" t="s">
        <v>539</v>
      </c>
      <c r="M76" t="s">
        <v>539</v>
      </c>
      <c r="N76" t="s">
        <v>515</v>
      </c>
    </row>
    <row r="77" spans="1:14">
      <c r="A77" t="s">
        <v>801</v>
      </c>
      <c r="B77" t="s">
        <v>534</v>
      </c>
      <c r="C77" t="s">
        <v>430</v>
      </c>
      <c r="D77" t="s">
        <v>535</v>
      </c>
      <c r="E77" t="s">
        <v>536</v>
      </c>
      <c r="F77" t="s">
        <v>537</v>
      </c>
      <c r="G77" t="s">
        <v>802</v>
      </c>
      <c r="H77" t="s">
        <v>539</v>
      </c>
      <c r="I77" t="s">
        <v>668</v>
      </c>
      <c r="J77" t="s">
        <v>803</v>
      </c>
      <c r="K77" t="s">
        <v>45</v>
      </c>
      <c r="L77" t="s">
        <v>539</v>
      </c>
      <c r="M77" t="s">
        <v>539</v>
      </c>
      <c r="N77" t="s">
        <v>515</v>
      </c>
    </row>
    <row r="78" spans="1:14">
      <c r="A78" t="s">
        <v>804</v>
      </c>
      <c r="B78" t="s">
        <v>534</v>
      </c>
      <c r="C78" t="s">
        <v>432</v>
      </c>
      <c r="D78" t="s">
        <v>535</v>
      </c>
      <c r="E78" t="s">
        <v>536</v>
      </c>
      <c r="F78" t="s">
        <v>537</v>
      </c>
      <c r="G78" t="s">
        <v>805</v>
      </c>
      <c r="H78" t="s">
        <v>706</v>
      </c>
      <c r="I78" t="s">
        <v>540</v>
      </c>
      <c r="J78" t="s">
        <v>806</v>
      </c>
      <c r="K78" t="s">
        <v>45</v>
      </c>
      <c r="L78" t="s">
        <v>539</v>
      </c>
      <c r="M78" t="s">
        <v>539</v>
      </c>
      <c r="N78" t="s">
        <v>515</v>
      </c>
    </row>
    <row r="79" spans="1:14">
      <c r="A79" t="s">
        <v>807</v>
      </c>
      <c r="B79" t="s">
        <v>534</v>
      </c>
      <c r="C79" t="s">
        <v>358</v>
      </c>
      <c r="D79" t="s">
        <v>535</v>
      </c>
      <c r="E79" t="s">
        <v>536</v>
      </c>
      <c r="F79" t="s">
        <v>537</v>
      </c>
      <c r="G79" t="s">
        <v>808</v>
      </c>
      <c r="H79" t="s">
        <v>539</v>
      </c>
      <c r="I79" t="s">
        <v>809</v>
      </c>
      <c r="J79" t="s">
        <v>810</v>
      </c>
      <c r="K79" t="s">
        <v>558</v>
      </c>
      <c r="L79" t="s">
        <v>539</v>
      </c>
      <c r="M79" t="s">
        <v>539</v>
      </c>
      <c r="N79" t="s">
        <v>515</v>
      </c>
    </row>
    <row r="80" spans="1:14">
      <c r="A80" t="s">
        <v>811</v>
      </c>
      <c r="B80" t="s">
        <v>534</v>
      </c>
      <c r="C80" t="s">
        <v>412</v>
      </c>
      <c r="D80" t="s">
        <v>535</v>
      </c>
      <c r="E80" t="s">
        <v>543</v>
      </c>
      <c r="F80" t="s">
        <v>557</v>
      </c>
      <c r="G80" t="s">
        <v>812</v>
      </c>
      <c r="H80" t="s">
        <v>539</v>
      </c>
      <c r="I80" t="s">
        <v>813</v>
      </c>
      <c r="J80" t="s">
        <v>814</v>
      </c>
      <c r="K80" t="s">
        <v>45</v>
      </c>
      <c r="L80" t="s">
        <v>539</v>
      </c>
      <c r="M80" t="s">
        <v>539</v>
      </c>
      <c r="N80" t="s">
        <v>515</v>
      </c>
    </row>
    <row r="81" spans="1:14">
      <c r="A81" t="s">
        <v>815</v>
      </c>
      <c r="B81" t="s">
        <v>534</v>
      </c>
      <c r="C81" t="s">
        <v>381</v>
      </c>
      <c r="D81" t="s">
        <v>535</v>
      </c>
      <c r="E81" t="s">
        <v>536</v>
      </c>
      <c r="F81" t="s">
        <v>557</v>
      </c>
      <c r="G81" t="s">
        <v>816</v>
      </c>
      <c r="H81" t="s">
        <v>539</v>
      </c>
      <c r="I81" t="s">
        <v>567</v>
      </c>
      <c r="J81" t="s">
        <v>817</v>
      </c>
      <c r="K81" t="s">
        <v>558</v>
      </c>
      <c r="L81" t="s">
        <v>539</v>
      </c>
      <c r="M81" t="s">
        <v>539</v>
      </c>
      <c r="N81" t="s">
        <v>515</v>
      </c>
    </row>
    <row r="82" spans="1:14">
      <c r="A82" t="s">
        <v>818</v>
      </c>
      <c r="B82" t="s">
        <v>534</v>
      </c>
      <c r="C82" t="s">
        <v>422</v>
      </c>
      <c r="D82" t="s">
        <v>535</v>
      </c>
      <c r="E82" t="s">
        <v>536</v>
      </c>
      <c r="F82" t="s">
        <v>557</v>
      </c>
      <c r="G82" t="s">
        <v>819</v>
      </c>
      <c r="H82" t="s">
        <v>539</v>
      </c>
      <c r="I82" t="s">
        <v>539</v>
      </c>
      <c r="J82" t="s">
        <v>539</v>
      </c>
      <c r="K82" t="s">
        <v>45</v>
      </c>
      <c r="L82" t="s">
        <v>539</v>
      </c>
      <c r="M82" t="s">
        <v>539</v>
      </c>
      <c r="N82" t="s">
        <v>515</v>
      </c>
    </row>
    <row r="83" spans="1:14">
      <c r="A83" t="s">
        <v>820</v>
      </c>
      <c r="B83" t="s">
        <v>534</v>
      </c>
      <c r="C83" t="s">
        <v>421</v>
      </c>
      <c r="D83" t="s">
        <v>535</v>
      </c>
      <c r="E83" t="s">
        <v>536</v>
      </c>
      <c r="F83" t="s">
        <v>557</v>
      </c>
      <c r="G83" t="s">
        <v>821</v>
      </c>
      <c r="H83" t="s">
        <v>539</v>
      </c>
      <c r="I83" t="s">
        <v>539</v>
      </c>
      <c r="J83" t="s">
        <v>539</v>
      </c>
      <c r="K83" t="s">
        <v>45</v>
      </c>
      <c r="L83" t="s">
        <v>539</v>
      </c>
      <c r="M83" t="s">
        <v>539</v>
      </c>
      <c r="N83" t="s">
        <v>515</v>
      </c>
    </row>
    <row r="84" spans="1:14">
      <c r="A84" t="s">
        <v>822</v>
      </c>
      <c r="B84" t="s">
        <v>534</v>
      </c>
      <c r="C84" t="s">
        <v>374</v>
      </c>
      <c r="D84" t="s">
        <v>535</v>
      </c>
      <c r="E84" t="s">
        <v>536</v>
      </c>
      <c r="F84" t="s">
        <v>537</v>
      </c>
      <c r="G84" t="s">
        <v>823</v>
      </c>
      <c r="H84" t="s">
        <v>539</v>
      </c>
      <c r="I84" t="s">
        <v>668</v>
      </c>
      <c r="J84" t="s">
        <v>824</v>
      </c>
      <c r="K84" t="s">
        <v>558</v>
      </c>
      <c r="L84" t="s">
        <v>539</v>
      </c>
      <c r="M84" t="s">
        <v>539</v>
      </c>
      <c r="N84" t="s">
        <v>515</v>
      </c>
    </row>
    <row r="85" spans="1:14">
      <c r="A85" t="s">
        <v>825</v>
      </c>
      <c r="B85" t="s">
        <v>534</v>
      </c>
      <c r="C85" t="s">
        <v>475</v>
      </c>
      <c r="D85" t="s">
        <v>535</v>
      </c>
      <c r="E85" t="s">
        <v>536</v>
      </c>
      <c r="F85" t="s">
        <v>537</v>
      </c>
      <c r="G85" t="s">
        <v>826</v>
      </c>
      <c r="H85" t="s">
        <v>539</v>
      </c>
      <c r="I85" t="s">
        <v>539</v>
      </c>
      <c r="J85" t="s">
        <v>539</v>
      </c>
      <c r="K85" t="s">
        <v>45</v>
      </c>
      <c r="L85" t="s">
        <v>539</v>
      </c>
      <c r="M85" t="s">
        <v>827</v>
      </c>
      <c r="N85" t="s">
        <v>515</v>
      </c>
    </row>
    <row r="86" spans="1:14">
      <c r="A86" t="s">
        <v>828</v>
      </c>
      <c r="B86" t="s">
        <v>534</v>
      </c>
      <c r="C86" t="s">
        <v>435</v>
      </c>
      <c r="D86" t="s">
        <v>535</v>
      </c>
      <c r="E86" t="s">
        <v>536</v>
      </c>
      <c r="F86" t="s">
        <v>557</v>
      </c>
      <c r="G86" t="s">
        <v>829</v>
      </c>
      <c r="H86" t="s">
        <v>539</v>
      </c>
      <c r="I86" t="s">
        <v>709</v>
      </c>
      <c r="J86" t="s">
        <v>830</v>
      </c>
      <c r="K86" t="s">
        <v>45</v>
      </c>
      <c r="L86" t="s">
        <v>539</v>
      </c>
      <c r="M86" t="s">
        <v>539</v>
      </c>
      <c r="N86" t="s">
        <v>515</v>
      </c>
    </row>
    <row r="87" spans="1:14">
      <c r="A87" t="s">
        <v>831</v>
      </c>
      <c r="B87" t="s">
        <v>534</v>
      </c>
      <c r="C87" t="s">
        <v>310</v>
      </c>
      <c r="D87" t="s">
        <v>535</v>
      </c>
      <c r="E87" t="s">
        <v>536</v>
      </c>
      <c r="F87" t="s">
        <v>557</v>
      </c>
      <c r="G87" t="s">
        <v>832</v>
      </c>
      <c r="H87" t="s">
        <v>539</v>
      </c>
      <c r="I87" t="s">
        <v>833</v>
      </c>
      <c r="J87" t="s">
        <v>834</v>
      </c>
      <c r="K87" t="s">
        <v>45</v>
      </c>
      <c r="L87" t="s">
        <v>539</v>
      </c>
      <c r="M87" t="s">
        <v>539</v>
      </c>
      <c r="N87" t="s">
        <v>515</v>
      </c>
    </row>
    <row r="88" spans="1:14">
      <c r="A88" t="s">
        <v>835</v>
      </c>
      <c r="B88" t="s">
        <v>534</v>
      </c>
      <c r="C88" t="s">
        <v>309</v>
      </c>
      <c r="D88" t="s">
        <v>535</v>
      </c>
      <c r="E88" t="s">
        <v>536</v>
      </c>
      <c r="F88" t="s">
        <v>557</v>
      </c>
      <c r="G88" t="s">
        <v>836</v>
      </c>
      <c r="H88" t="s">
        <v>539</v>
      </c>
      <c r="I88" t="s">
        <v>833</v>
      </c>
      <c r="J88" t="s">
        <v>837</v>
      </c>
      <c r="K88" t="s">
        <v>45</v>
      </c>
      <c r="L88" t="s">
        <v>539</v>
      </c>
      <c r="M88" t="s">
        <v>539</v>
      </c>
      <c r="N88" t="s">
        <v>515</v>
      </c>
    </row>
    <row r="89" spans="1:14">
      <c r="A89" t="s">
        <v>838</v>
      </c>
      <c r="B89" t="s">
        <v>534</v>
      </c>
      <c r="C89" t="s">
        <v>311</v>
      </c>
      <c r="D89" t="s">
        <v>535</v>
      </c>
      <c r="E89" t="s">
        <v>536</v>
      </c>
      <c r="F89" t="s">
        <v>557</v>
      </c>
      <c r="G89" t="s">
        <v>839</v>
      </c>
      <c r="H89" t="s">
        <v>539</v>
      </c>
      <c r="I89" t="s">
        <v>833</v>
      </c>
      <c r="J89" t="s">
        <v>840</v>
      </c>
      <c r="K89" t="s">
        <v>45</v>
      </c>
      <c r="L89" t="s">
        <v>539</v>
      </c>
      <c r="M89" t="s">
        <v>539</v>
      </c>
      <c r="N89" t="s">
        <v>515</v>
      </c>
    </row>
    <row r="90" spans="1:14">
      <c r="A90" t="s">
        <v>841</v>
      </c>
      <c r="B90" t="s">
        <v>534</v>
      </c>
      <c r="C90" t="s">
        <v>463</v>
      </c>
      <c r="D90" t="s">
        <v>535</v>
      </c>
      <c r="E90" t="s">
        <v>543</v>
      </c>
      <c r="F90" t="s">
        <v>557</v>
      </c>
      <c r="G90" t="s">
        <v>842</v>
      </c>
      <c r="H90" t="s">
        <v>539</v>
      </c>
      <c r="I90" t="s">
        <v>659</v>
      </c>
      <c r="J90" t="s">
        <v>843</v>
      </c>
      <c r="K90" t="s">
        <v>45</v>
      </c>
      <c r="L90" t="s">
        <v>539</v>
      </c>
      <c r="M90" t="s">
        <v>539</v>
      </c>
      <c r="N90" t="s">
        <v>515</v>
      </c>
    </row>
    <row r="91" spans="1:14">
      <c r="A91" t="s">
        <v>844</v>
      </c>
      <c r="B91" t="s">
        <v>534</v>
      </c>
      <c r="C91" t="s">
        <v>449</v>
      </c>
      <c r="D91" t="s">
        <v>535</v>
      </c>
      <c r="E91" t="s">
        <v>536</v>
      </c>
      <c r="F91" t="s">
        <v>537</v>
      </c>
      <c r="G91" t="s">
        <v>845</v>
      </c>
      <c r="H91" t="s">
        <v>539</v>
      </c>
      <c r="I91" t="s">
        <v>539</v>
      </c>
      <c r="J91" t="s">
        <v>539</v>
      </c>
      <c r="K91" t="s">
        <v>45</v>
      </c>
      <c r="L91" t="s">
        <v>539</v>
      </c>
      <c r="M91" t="s">
        <v>846</v>
      </c>
      <c r="N91" t="s">
        <v>515</v>
      </c>
    </row>
    <row r="92" spans="1:14">
      <c r="A92" t="s">
        <v>847</v>
      </c>
      <c r="B92" t="s">
        <v>534</v>
      </c>
      <c r="C92" t="s">
        <v>450</v>
      </c>
      <c r="D92" t="s">
        <v>535</v>
      </c>
      <c r="E92" t="s">
        <v>536</v>
      </c>
      <c r="F92" t="s">
        <v>537</v>
      </c>
      <c r="G92" t="s">
        <v>848</v>
      </c>
      <c r="H92" t="s">
        <v>539</v>
      </c>
      <c r="I92" t="s">
        <v>539</v>
      </c>
      <c r="J92" t="s">
        <v>539</v>
      </c>
      <c r="K92" t="s">
        <v>45</v>
      </c>
      <c r="L92" t="s">
        <v>539</v>
      </c>
      <c r="M92" t="s">
        <v>846</v>
      </c>
      <c r="N92" t="s">
        <v>515</v>
      </c>
    </row>
    <row r="93" spans="1:14">
      <c r="A93" t="s">
        <v>849</v>
      </c>
      <c r="B93" t="s">
        <v>534</v>
      </c>
      <c r="C93" t="s">
        <v>451</v>
      </c>
      <c r="D93" t="s">
        <v>535</v>
      </c>
      <c r="E93" t="s">
        <v>536</v>
      </c>
      <c r="F93" t="s">
        <v>537</v>
      </c>
      <c r="G93" t="s">
        <v>850</v>
      </c>
      <c r="H93" t="s">
        <v>539</v>
      </c>
      <c r="I93" t="s">
        <v>539</v>
      </c>
      <c r="J93" t="s">
        <v>539</v>
      </c>
      <c r="K93" t="s">
        <v>45</v>
      </c>
      <c r="L93" t="s">
        <v>539</v>
      </c>
      <c r="M93" t="s">
        <v>846</v>
      </c>
      <c r="N93" t="s">
        <v>515</v>
      </c>
    </row>
    <row r="94" spans="1:14">
      <c r="A94" t="s">
        <v>851</v>
      </c>
      <c r="B94" t="s">
        <v>534</v>
      </c>
      <c r="C94" t="s">
        <v>452</v>
      </c>
      <c r="D94" t="s">
        <v>535</v>
      </c>
      <c r="E94" t="s">
        <v>536</v>
      </c>
      <c r="F94" t="s">
        <v>537</v>
      </c>
      <c r="G94" t="s">
        <v>852</v>
      </c>
      <c r="H94" t="s">
        <v>539</v>
      </c>
      <c r="I94" t="s">
        <v>539</v>
      </c>
      <c r="J94" t="s">
        <v>539</v>
      </c>
      <c r="K94" t="s">
        <v>45</v>
      </c>
      <c r="L94" t="s">
        <v>539</v>
      </c>
      <c r="M94" t="s">
        <v>846</v>
      </c>
      <c r="N94" t="s">
        <v>515</v>
      </c>
    </row>
    <row r="95" spans="1:14">
      <c r="A95" t="s">
        <v>853</v>
      </c>
      <c r="B95" t="s">
        <v>534</v>
      </c>
      <c r="C95" t="s">
        <v>443</v>
      </c>
      <c r="D95" t="s">
        <v>535</v>
      </c>
      <c r="E95" t="s">
        <v>536</v>
      </c>
      <c r="F95" t="s">
        <v>537</v>
      </c>
      <c r="G95" t="s">
        <v>854</v>
      </c>
      <c r="H95" t="s">
        <v>855</v>
      </c>
      <c r="I95" t="s">
        <v>539</v>
      </c>
      <c r="J95" t="s">
        <v>539</v>
      </c>
      <c r="K95" t="s">
        <v>45</v>
      </c>
      <c r="L95" t="s">
        <v>539</v>
      </c>
      <c r="M95" t="s">
        <v>846</v>
      </c>
      <c r="N95" t="s">
        <v>515</v>
      </c>
    </row>
    <row r="96" spans="1:14">
      <c r="A96" t="s">
        <v>856</v>
      </c>
      <c r="B96" t="s">
        <v>534</v>
      </c>
      <c r="C96" t="s">
        <v>456</v>
      </c>
      <c r="D96" t="s">
        <v>535</v>
      </c>
      <c r="E96" t="s">
        <v>536</v>
      </c>
      <c r="F96" t="s">
        <v>537</v>
      </c>
      <c r="G96" t="s">
        <v>857</v>
      </c>
      <c r="H96" t="s">
        <v>539</v>
      </c>
      <c r="I96" t="s">
        <v>539</v>
      </c>
      <c r="J96" t="s">
        <v>539</v>
      </c>
      <c r="K96" t="s">
        <v>45</v>
      </c>
      <c r="L96" t="s">
        <v>539</v>
      </c>
      <c r="M96" t="s">
        <v>846</v>
      </c>
      <c r="N96" t="s">
        <v>515</v>
      </c>
    </row>
    <row r="97" spans="1:14">
      <c r="A97" t="s">
        <v>858</v>
      </c>
      <c r="B97" t="s">
        <v>534</v>
      </c>
      <c r="C97" t="s">
        <v>477</v>
      </c>
      <c r="D97" t="s">
        <v>535</v>
      </c>
      <c r="E97" t="s">
        <v>536</v>
      </c>
      <c r="F97" t="s">
        <v>537</v>
      </c>
      <c r="G97" t="s">
        <v>859</v>
      </c>
      <c r="H97" t="s">
        <v>539</v>
      </c>
      <c r="I97" t="s">
        <v>539</v>
      </c>
      <c r="J97" t="s">
        <v>539</v>
      </c>
      <c r="K97" t="s">
        <v>45</v>
      </c>
      <c r="L97" t="s">
        <v>539</v>
      </c>
      <c r="M97" t="s">
        <v>846</v>
      </c>
      <c r="N97" t="s">
        <v>515</v>
      </c>
    </row>
    <row r="98" spans="1:14">
      <c r="A98" t="s">
        <v>860</v>
      </c>
      <c r="B98" t="s">
        <v>534</v>
      </c>
      <c r="C98" t="s">
        <v>478</v>
      </c>
      <c r="D98" t="s">
        <v>535</v>
      </c>
      <c r="E98" t="s">
        <v>536</v>
      </c>
      <c r="F98" t="s">
        <v>537</v>
      </c>
      <c r="G98" t="s">
        <v>861</v>
      </c>
      <c r="H98" t="s">
        <v>539</v>
      </c>
      <c r="I98" t="s">
        <v>539</v>
      </c>
      <c r="J98" t="s">
        <v>539</v>
      </c>
      <c r="K98" t="s">
        <v>45</v>
      </c>
      <c r="L98" t="s">
        <v>539</v>
      </c>
      <c r="M98" t="s">
        <v>846</v>
      </c>
      <c r="N98" t="s">
        <v>515</v>
      </c>
    </row>
    <row r="99" spans="1:14">
      <c r="A99" t="s">
        <v>862</v>
      </c>
      <c r="B99" t="s">
        <v>534</v>
      </c>
      <c r="C99" t="s">
        <v>444</v>
      </c>
      <c r="D99" t="s">
        <v>535</v>
      </c>
      <c r="E99" t="s">
        <v>536</v>
      </c>
      <c r="F99" t="s">
        <v>537</v>
      </c>
      <c r="G99" t="s">
        <v>854</v>
      </c>
      <c r="H99" t="s">
        <v>757</v>
      </c>
      <c r="I99" t="s">
        <v>539</v>
      </c>
      <c r="J99" t="s">
        <v>539</v>
      </c>
      <c r="K99" t="s">
        <v>45</v>
      </c>
      <c r="L99" t="s">
        <v>539</v>
      </c>
      <c r="M99" t="s">
        <v>846</v>
      </c>
      <c r="N99" t="s">
        <v>515</v>
      </c>
    </row>
    <row r="100" spans="1:14">
      <c r="A100" t="s">
        <v>863</v>
      </c>
      <c r="B100" t="s">
        <v>534</v>
      </c>
      <c r="C100" t="s">
        <v>446</v>
      </c>
      <c r="D100" t="s">
        <v>535</v>
      </c>
      <c r="E100" t="s">
        <v>536</v>
      </c>
      <c r="F100" t="s">
        <v>537</v>
      </c>
      <c r="G100" t="s">
        <v>854</v>
      </c>
      <c r="H100" t="s">
        <v>864</v>
      </c>
      <c r="I100" t="s">
        <v>539</v>
      </c>
      <c r="J100" t="s">
        <v>539</v>
      </c>
      <c r="K100" t="s">
        <v>45</v>
      </c>
      <c r="L100" t="s">
        <v>539</v>
      </c>
      <c r="M100" t="s">
        <v>846</v>
      </c>
      <c r="N100" t="s">
        <v>515</v>
      </c>
    </row>
    <row r="101" spans="1:14">
      <c r="A101" t="s">
        <v>865</v>
      </c>
      <c r="B101" t="s">
        <v>534</v>
      </c>
      <c r="C101" t="s">
        <v>445</v>
      </c>
      <c r="D101" t="s">
        <v>535</v>
      </c>
      <c r="E101" t="s">
        <v>536</v>
      </c>
      <c r="F101" t="s">
        <v>537</v>
      </c>
      <c r="G101" t="s">
        <v>854</v>
      </c>
      <c r="H101" t="s">
        <v>647</v>
      </c>
      <c r="I101" t="s">
        <v>539</v>
      </c>
      <c r="J101" t="s">
        <v>539</v>
      </c>
      <c r="K101" t="s">
        <v>45</v>
      </c>
      <c r="L101" t="s">
        <v>539</v>
      </c>
      <c r="M101" t="s">
        <v>846</v>
      </c>
      <c r="N101" t="s">
        <v>515</v>
      </c>
    </row>
    <row r="102" spans="1:14">
      <c r="A102" t="s">
        <v>866</v>
      </c>
      <c r="B102" t="s">
        <v>534</v>
      </c>
      <c r="C102" t="s">
        <v>476</v>
      </c>
      <c r="D102" t="s">
        <v>535</v>
      </c>
      <c r="E102" t="s">
        <v>536</v>
      </c>
      <c r="F102" t="s">
        <v>537</v>
      </c>
      <c r="G102" t="s">
        <v>867</v>
      </c>
      <c r="H102" t="s">
        <v>539</v>
      </c>
      <c r="I102" t="s">
        <v>539</v>
      </c>
      <c r="J102" t="s">
        <v>539</v>
      </c>
      <c r="K102" t="s">
        <v>45</v>
      </c>
      <c r="L102" t="s">
        <v>539</v>
      </c>
      <c r="M102" t="s">
        <v>846</v>
      </c>
      <c r="N102" t="s">
        <v>515</v>
      </c>
    </row>
    <row r="103" spans="1:14">
      <c r="A103" t="s">
        <v>868</v>
      </c>
      <c r="B103" t="s">
        <v>534</v>
      </c>
      <c r="C103" t="s">
        <v>448</v>
      </c>
      <c r="D103" t="s">
        <v>535</v>
      </c>
      <c r="E103" t="s">
        <v>536</v>
      </c>
      <c r="F103" t="s">
        <v>537</v>
      </c>
      <c r="G103" t="s">
        <v>869</v>
      </c>
      <c r="H103" t="s">
        <v>870</v>
      </c>
      <c r="I103" t="s">
        <v>539</v>
      </c>
      <c r="J103" t="s">
        <v>539</v>
      </c>
      <c r="K103" t="s">
        <v>45</v>
      </c>
      <c r="L103" t="s">
        <v>539</v>
      </c>
      <c r="M103" t="s">
        <v>846</v>
      </c>
      <c r="N103" t="s">
        <v>515</v>
      </c>
    </row>
    <row r="104" spans="1:14">
      <c r="A104" t="s">
        <v>871</v>
      </c>
      <c r="B104" t="s">
        <v>534</v>
      </c>
      <c r="C104" t="s">
        <v>442</v>
      </c>
      <c r="D104" t="s">
        <v>535</v>
      </c>
      <c r="E104" t="s">
        <v>536</v>
      </c>
      <c r="F104" t="s">
        <v>537</v>
      </c>
      <c r="G104" t="s">
        <v>872</v>
      </c>
      <c r="H104" t="s">
        <v>539</v>
      </c>
      <c r="I104" t="s">
        <v>539</v>
      </c>
      <c r="J104" t="s">
        <v>539</v>
      </c>
      <c r="K104" t="s">
        <v>45</v>
      </c>
      <c r="L104" t="s">
        <v>539</v>
      </c>
      <c r="M104" t="s">
        <v>846</v>
      </c>
      <c r="N104" t="s">
        <v>515</v>
      </c>
    </row>
    <row r="105" spans="1:14">
      <c r="A105" t="s">
        <v>873</v>
      </c>
      <c r="B105" t="s">
        <v>534</v>
      </c>
      <c r="C105" t="s">
        <v>479</v>
      </c>
      <c r="D105" t="s">
        <v>535</v>
      </c>
      <c r="E105" t="s">
        <v>536</v>
      </c>
      <c r="F105" t="s">
        <v>537</v>
      </c>
      <c r="G105" t="s">
        <v>874</v>
      </c>
      <c r="H105" t="s">
        <v>539</v>
      </c>
      <c r="I105" t="s">
        <v>539</v>
      </c>
      <c r="J105" t="s">
        <v>539</v>
      </c>
      <c r="K105" t="s">
        <v>45</v>
      </c>
      <c r="L105" t="s">
        <v>539</v>
      </c>
      <c r="M105" t="s">
        <v>846</v>
      </c>
      <c r="N105" t="s">
        <v>515</v>
      </c>
    </row>
    <row r="106" spans="1:14">
      <c r="A106" t="s">
        <v>875</v>
      </c>
      <c r="B106" t="s">
        <v>534</v>
      </c>
      <c r="C106" t="s">
        <v>480</v>
      </c>
      <c r="D106" t="s">
        <v>535</v>
      </c>
      <c r="E106" t="s">
        <v>536</v>
      </c>
      <c r="F106" t="s">
        <v>537</v>
      </c>
      <c r="G106" t="s">
        <v>876</v>
      </c>
      <c r="H106" t="s">
        <v>539</v>
      </c>
      <c r="I106" t="s">
        <v>539</v>
      </c>
      <c r="J106" t="s">
        <v>539</v>
      </c>
      <c r="K106" t="s">
        <v>45</v>
      </c>
      <c r="L106" t="s">
        <v>539</v>
      </c>
      <c r="M106" t="s">
        <v>846</v>
      </c>
      <c r="N106" t="s">
        <v>515</v>
      </c>
    </row>
    <row r="107" spans="1:14">
      <c r="A107" t="s">
        <v>877</v>
      </c>
      <c r="B107" t="s">
        <v>534</v>
      </c>
      <c r="C107" t="s">
        <v>468</v>
      </c>
      <c r="D107" t="s">
        <v>535</v>
      </c>
      <c r="E107" t="s">
        <v>536</v>
      </c>
      <c r="F107" t="s">
        <v>537</v>
      </c>
      <c r="G107" t="s">
        <v>878</v>
      </c>
      <c r="H107" t="s">
        <v>539</v>
      </c>
      <c r="I107" t="s">
        <v>539</v>
      </c>
      <c r="J107" t="s">
        <v>539</v>
      </c>
      <c r="K107" t="s">
        <v>45</v>
      </c>
      <c r="L107" t="s">
        <v>539</v>
      </c>
      <c r="M107" t="s">
        <v>846</v>
      </c>
      <c r="N107" t="s">
        <v>515</v>
      </c>
    </row>
    <row r="108" spans="1:14">
      <c r="A108" t="s">
        <v>879</v>
      </c>
      <c r="B108" t="s">
        <v>534</v>
      </c>
      <c r="C108" t="s">
        <v>469</v>
      </c>
      <c r="D108" t="s">
        <v>535</v>
      </c>
      <c r="E108" t="s">
        <v>536</v>
      </c>
      <c r="F108" t="s">
        <v>537</v>
      </c>
      <c r="G108" t="s">
        <v>880</v>
      </c>
      <c r="H108" t="s">
        <v>539</v>
      </c>
      <c r="I108" t="s">
        <v>539</v>
      </c>
      <c r="J108" t="s">
        <v>539</v>
      </c>
      <c r="K108" t="s">
        <v>45</v>
      </c>
      <c r="L108" t="s">
        <v>539</v>
      </c>
      <c r="M108" t="s">
        <v>846</v>
      </c>
      <c r="N108" t="s">
        <v>515</v>
      </c>
    </row>
    <row r="109" spans="1:14">
      <c r="A109" t="s">
        <v>881</v>
      </c>
      <c r="B109" t="s">
        <v>534</v>
      </c>
      <c r="C109" t="s">
        <v>447</v>
      </c>
      <c r="D109" t="s">
        <v>535</v>
      </c>
      <c r="E109" t="s">
        <v>536</v>
      </c>
      <c r="F109" t="s">
        <v>537</v>
      </c>
      <c r="G109" t="s">
        <v>869</v>
      </c>
      <c r="H109" t="s">
        <v>882</v>
      </c>
      <c r="I109" t="s">
        <v>539</v>
      </c>
      <c r="J109" t="s">
        <v>539</v>
      </c>
      <c r="K109" t="s">
        <v>45</v>
      </c>
      <c r="L109" t="s">
        <v>539</v>
      </c>
      <c r="M109" t="s">
        <v>846</v>
      </c>
      <c r="N109" t="s">
        <v>515</v>
      </c>
    </row>
    <row r="110" spans="1:14">
      <c r="A110" t="s">
        <v>883</v>
      </c>
      <c r="B110" t="s">
        <v>534</v>
      </c>
      <c r="C110" t="s">
        <v>470</v>
      </c>
      <c r="D110" t="s">
        <v>535</v>
      </c>
      <c r="E110" t="s">
        <v>536</v>
      </c>
      <c r="F110" t="s">
        <v>537</v>
      </c>
      <c r="G110" t="s">
        <v>884</v>
      </c>
      <c r="H110" t="s">
        <v>539</v>
      </c>
      <c r="I110" t="s">
        <v>539</v>
      </c>
      <c r="J110" t="s">
        <v>539</v>
      </c>
      <c r="K110" t="s">
        <v>45</v>
      </c>
      <c r="L110" t="s">
        <v>539</v>
      </c>
      <c r="M110" t="s">
        <v>539</v>
      </c>
      <c r="N110" t="s">
        <v>515</v>
      </c>
    </row>
    <row r="111" spans="1:14">
      <c r="A111" t="s">
        <v>885</v>
      </c>
      <c r="B111" t="s">
        <v>534</v>
      </c>
      <c r="C111" t="s">
        <v>417</v>
      </c>
      <c r="D111" t="s">
        <v>535</v>
      </c>
      <c r="E111" t="s">
        <v>536</v>
      </c>
      <c r="F111" t="s">
        <v>537</v>
      </c>
      <c r="G111" t="s">
        <v>886</v>
      </c>
      <c r="H111" t="s">
        <v>887</v>
      </c>
      <c r="I111" t="s">
        <v>888</v>
      </c>
      <c r="J111" t="s">
        <v>889</v>
      </c>
      <c r="K111" t="s">
        <v>45</v>
      </c>
      <c r="L111" t="s">
        <v>539</v>
      </c>
      <c r="M111" t="s">
        <v>539</v>
      </c>
      <c r="N111" t="s">
        <v>515</v>
      </c>
    </row>
    <row r="112" spans="1:14">
      <c r="A112" t="s">
        <v>890</v>
      </c>
      <c r="B112" t="s">
        <v>534</v>
      </c>
      <c r="C112" t="s">
        <v>363</v>
      </c>
      <c r="D112" t="s">
        <v>535</v>
      </c>
      <c r="E112" t="s">
        <v>536</v>
      </c>
      <c r="F112" t="s">
        <v>537</v>
      </c>
      <c r="G112" t="s">
        <v>891</v>
      </c>
      <c r="H112" t="s">
        <v>892</v>
      </c>
      <c r="I112" t="s">
        <v>888</v>
      </c>
      <c r="J112" t="s">
        <v>893</v>
      </c>
      <c r="K112" t="s">
        <v>45</v>
      </c>
      <c r="L112" t="s">
        <v>539</v>
      </c>
      <c r="M112" t="s">
        <v>539</v>
      </c>
      <c r="N112" t="s">
        <v>515</v>
      </c>
    </row>
    <row r="113" spans="1:14">
      <c r="A113" t="s">
        <v>894</v>
      </c>
      <c r="B113" t="s">
        <v>534</v>
      </c>
      <c r="C113" t="s">
        <v>439</v>
      </c>
      <c r="D113" t="s">
        <v>535</v>
      </c>
      <c r="E113" t="s">
        <v>536</v>
      </c>
      <c r="F113" t="s">
        <v>537</v>
      </c>
      <c r="G113" t="s">
        <v>895</v>
      </c>
      <c r="H113" t="s">
        <v>896</v>
      </c>
      <c r="I113" t="s">
        <v>888</v>
      </c>
      <c r="J113" t="s">
        <v>897</v>
      </c>
      <c r="K113" t="s">
        <v>45</v>
      </c>
      <c r="L113" t="s">
        <v>539</v>
      </c>
      <c r="M113" t="s">
        <v>539</v>
      </c>
      <c r="N113" t="s">
        <v>515</v>
      </c>
    </row>
    <row r="114" spans="1:14">
      <c r="A114" t="s">
        <v>898</v>
      </c>
      <c r="B114" t="s">
        <v>534</v>
      </c>
      <c r="C114" t="s">
        <v>367</v>
      </c>
      <c r="D114" t="s">
        <v>535</v>
      </c>
      <c r="E114" t="s">
        <v>536</v>
      </c>
      <c r="F114" t="s">
        <v>537</v>
      </c>
      <c r="G114" t="s">
        <v>899</v>
      </c>
      <c r="H114" t="s">
        <v>900</v>
      </c>
      <c r="I114" t="s">
        <v>901</v>
      </c>
      <c r="J114" t="s">
        <v>902</v>
      </c>
      <c r="K114" t="s">
        <v>45</v>
      </c>
      <c r="L114" t="s">
        <v>539</v>
      </c>
      <c r="M114" t="s">
        <v>539</v>
      </c>
      <c r="N114" t="s">
        <v>515</v>
      </c>
    </row>
    <row r="115" spans="1:14">
      <c r="A115" t="s">
        <v>903</v>
      </c>
      <c r="B115" t="s">
        <v>534</v>
      </c>
      <c r="C115" t="s">
        <v>333</v>
      </c>
      <c r="D115" t="s">
        <v>535</v>
      </c>
      <c r="E115" t="s">
        <v>536</v>
      </c>
      <c r="F115" t="s">
        <v>537</v>
      </c>
      <c r="G115" t="s">
        <v>904</v>
      </c>
      <c r="H115" t="s">
        <v>900</v>
      </c>
      <c r="I115" t="s">
        <v>888</v>
      </c>
      <c r="J115" t="s">
        <v>905</v>
      </c>
      <c r="K115" t="s">
        <v>45</v>
      </c>
      <c r="L115" t="s">
        <v>539</v>
      </c>
      <c r="M115" t="s">
        <v>539</v>
      </c>
      <c r="N115" t="s">
        <v>515</v>
      </c>
    </row>
    <row r="116" spans="1:14">
      <c r="A116" t="s">
        <v>906</v>
      </c>
      <c r="B116" t="s">
        <v>534</v>
      </c>
      <c r="C116" t="s">
        <v>317</v>
      </c>
      <c r="D116" t="s">
        <v>535</v>
      </c>
      <c r="E116" t="s">
        <v>536</v>
      </c>
      <c r="F116" t="s">
        <v>537</v>
      </c>
      <c r="G116" t="s">
        <v>907</v>
      </c>
      <c r="H116" t="s">
        <v>667</v>
      </c>
      <c r="I116" t="s">
        <v>901</v>
      </c>
      <c r="J116" t="s">
        <v>908</v>
      </c>
      <c r="K116" t="s">
        <v>45</v>
      </c>
      <c r="L116" t="s">
        <v>539</v>
      </c>
      <c r="M116" t="s">
        <v>539</v>
      </c>
      <c r="N116" t="s">
        <v>515</v>
      </c>
    </row>
    <row r="117" spans="1:14">
      <c r="A117" t="s">
        <v>909</v>
      </c>
      <c r="B117" t="s">
        <v>534</v>
      </c>
      <c r="C117" t="s">
        <v>322</v>
      </c>
      <c r="D117" t="s">
        <v>535</v>
      </c>
      <c r="E117" t="s">
        <v>536</v>
      </c>
      <c r="F117" t="s">
        <v>537</v>
      </c>
      <c r="G117" t="s">
        <v>910</v>
      </c>
      <c r="H117" t="s">
        <v>539</v>
      </c>
      <c r="I117" t="s">
        <v>672</v>
      </c>
      <c r="J117" t="s">
        <v>911</v>
      </c>
      <c r="K117" t="s">
        <v>45</v>
      </c>
      <c r="L117" t="s">
        <v>539</v>
      </c>
      <c r="M117" t="s">
        <v>570</v>
      </c>
      <c r="N117" t="s">
        <v>515</v>
      </c>
    </row>
    <row r="118" spans="1:14">
      <c r="A118" t="s">
        <v>912</v>
      </c>
      <c r="B118" t="s">
        <v>534</v>
      </c>
      <c r="C118" t="s">
        <v>503</v>
      </c>
      <c r="D118" t="s">
        <v>535</v>
      </c>
      <c r="E118" t="s">
        <v>536</v>
      </c>
      <c r="F118" t="s">
        <v>537</v>
      </c>
      <c r="G118" t="s">
        <v>913</v>
      </c>
      <c r="H118" t="s">
        <v>539</v>
      </c>
      <c r="I118" t="s">
        <v>914</v>
      </c>
      <c r="J118" t="s">
        <v>915</v>
      </c>
      <c r="K118" t="s">
        <v>45</v>
      </c>
      <c r="L118" t="s">
        <v>539</v>
      </c>
      <c r="M118" t="s">
        <v>916</v>
      </c>
      <c r="N118" t="s">
        <v>515</v>
      </c>
    </row>
    <row r="119" spans="1:14">
      <c r="A119" t="s">
        <v>917</v>
      </c>
      <c r="B119" t="s">
        <v>534</v>
      </c>
      <c r="C119" t="s">
        <v>504</v>
      </c>
      <c r="D119" t="s">
        <v>535</v>
      </c>
      <c r="E119" t="s">
        <v>536</v>
      </c>
      <c r="F119" t="s">
        <v>537</v>
      </c>
      <c r="G119" t="s">
        <v>918</v>
      </c>
      <c r="H119" t="s">
        <v>539</v>
      </c>
      <c r="I119" t="s">
        <v>914</v>
      </c>
      <c r="J119" t="s">
        <v>919</v>
      </c>
      <c r="K119" t="s">
        <v>45</v>
      </c>
      <c r="L119" t="s">
        <v>539</v>
      </c>
      <c r="M119" t="s">
        <v>916</v>
      </c>
      <c r="N119" t="s">
        <v>515</v>
      </c>
    </row>
    <row r="120" spans="1:14">
      <c r="A120" t="s">
        <v>920</v>
      </c>
      <c r="B120" t="s">
        <v>534</v>
      </c>
      <c r="C120" t="s">
        <v>415</v>
      </c>
      <c r="D120" t="s">
        <v>535</v>
      </c>
      <c r="E120" t="s">
        <v>536</v>
      </c>
      <c r="F120" t="s">
        <v>557</v>
      </c>
      <c r="G120" t="s">
        <v>921</v>
      </c>
      <c r="H120" t="s">
        <v>539</v>
      </c>
      <c r="I120" t="s">
        <v>922</v>
      </c>
      <c r="J120" t="s">
        <v>923</v>
      </c>
      <c r="K120" t="s">
        <v>45</v>
      </c>
      <c r="L120" t="s">
        <v>539</v>
      </c>
      <c r="M120" t="s">
        <v>539</v>
      </c>
      <c r="N120" t="s">
        <v>515</v>
      </c>
    </row>
    <row r="121" spans="1:14">
      <c r="A121" t="s">
        <v>924</v>
      </c>
      <c r="B121" t="s">
        <v>534</v>
      </c>
      <c r="C121" t="s">
        <v>369</v>
      </c>
      <c r="D121" t="s">
        <v>535</v>
      </c>
      <c r="E121" t="s">
        <v>536</v>
      </c>
      <c r="F121" t="s">
        <v>537</v>
      </c>
      <c r="G121" t="s">
        <v>925</v>
      </c>
      <c r="H121" t="s">
        <v>539</v>
      </c>
      <c r="I121" t="s">
        <v>926</v>
      </c>
      <c r="J121" t="s">
        <v>927</v>
      </c>
      <c r="K121" t="s">
        <v>45</v>
      </c>
      <c r="L121" t="s">
        <v>539</v>
      </c>
      <c r="M121" t="s">
        <v>539</v>
      </c>
      <c r="N121" t="s">
        <v>516</v>
      </c>
    </row>
    <row r="122" spans="1:14">
      <c r="A122" t="s">
        <v>928</v>
      </c>
      <c r="B122" t="s">
        <v>534</v>
      </c>
      <c r="C122" t="s">
        <v>420</v>
      </c>
      <c r="D122" t="s">
        <v>535</v>
      </c>
      <c r="E122" t="s">
        <v>536</v>
      </c>
      <c r="F122" t="s">
        <v>537</v>
      </c>
      <c r="G122" t="s">
        <v>929</v>
      </c>
      <c r="H122" t="s">
        <v>592</v>
      </c>
      <c r="I122" t="s">
        <v>539</v>
      </c>
      <c r="J122" t="s">
        <v>539</v>
      </c>
      <c r="K122" t="s">
        <v>45</v>
      </c>
      <c r="L122" t="s">
        <v>539</v>
      </c>
      <c r="M122" t="s">
        <v>539</v>
      </c>
      <c r="N122" t="s">
        <v>515</v>
      </c>
    </row>
    <row r="123" spans="1:14">
      <c r="A123" t="s">
        <v>930</v>
      </c>
      <c r="B123" t="s">
        <v>534</v>
      </c>
      <c r="C123" t="s">
        <v>419</v>
      </c>
      <c r="D123" t="s">
        <v>535</v>
      </c>
      <c r="E123" t="s">
        <v>536</v>
      </c>
      <c r="F123" t="s">
        <v>537</v>
      </c>
      <c r="G123" t="s">
        <v>931</v>
      </c>
      <c r="H123" t="s">
        <v>592</v>
      </c>
      <c r="I123" t="s">
        <v>539</v>
      </c>
      <c r="J123" t="s">
        <v>539</v>
      </c>
      <c r="K123" t="s">
        <v>45</v>
      </c>
      <c r="L123" t="s">
        <v>539</v>
      </c>
      <c r="M123" t="s">
        <v>539</v>
      </c>
      <c r="N123" t="s">
        <v>515</v>
      </c>
    </row>
    <row r="124" spans="1:14">
      <c r="A124" t="s">
        <v>932</v>
      </c>
      <c r="B124" t="s">
        <v>534</v>
      </c>
      <c r="C124" t="s">
        <v>498</v>
      </c>
      <c r="D124" t="s">
        <v>535</v>
      </c>
      <c r="E124" t="s">
        <v>536</v>
      </c>
      <c r="F124" t="s">
        <v>557</v>
      </c>
      <c r="G124" t="s">
        <v>933</v>
      </c>
      <c r="H124" t="s">
        <v>539</v>
      </c>
      <c r="I124" t="s">
        <v>934</v>
      </c>
      <c r="J124" t="s">
        <v>935</v>
      </c>
      <c r="K124" t="s">
        <v>45</v>
      </c>
      <c r="L124" t="s">
        <v>539</v>
      </c>
      <c r="M124" t="s">
        <v>539</v>
      </c>
      <c r="N124" t="s">
        <v>515</v>
      </c>
    </row>
    <row r="125" spans="1:14">
      <c r="A125" t="s">
        <v>936</v>
      </c>
      <c r="B125" t="s">
        <v>534</v>
      </c>
      <c r="C125" t="s">
        <v>344</v>
      </c>
      <c r="D125" t="s">
        <v>535</v>
      </c>
      <c r="E125" t="s">
        <v>536</v>
      </c>
      <c r="F125" t="s">
        <v>537</v>
      </c>
      <c r="G125" t="s">
        <v>937</v>
      </c>
      <c r="H125" t="s">
        <v>667</v>
      </c>
      <c r="I125" t="s">
        <v>938</v>
      </c>
      <c r="J125" t="s">
        <v>939</v>
      </c>
      <c r="K125" t="s">
        <v>940</v>
      </c>
      <c r="L125" t="s">
        <v>941</v>
      </c>
      <c r="M125" t="s">
        <v>539</v>
      </c>
      <c r="N125" t="s">
        <v>516</v>
      </c>
    </row>
    <row r="126" spans="1:14">
      <c r="A126" t="s">
        <v>942</v>
      </c>
      <c r="B126" t="s">
        <v>534</v>
      </c>
      <c r="C126" t="s">
        <v>344</v>
      </c>
      <c r="D126" t="s">
        <v>535</v>
      </c>
      <c r="E126" t="s">
        <v>536</v>
      </c>
      <c r="F126" t="s">
        <v>537</v>
      </c>
      <c r="G126" t="s">
        <v>937</v>
      </c>
      <c r="H126" t="s">
        <v>667</v>
      </c>
      <c r="I126" t="s">
        <v>938</v>
      </c>
      <c r="J126" t="s">
        <v>943</v>
      </c>
      <c r="K126" t="s">
        <v>940</v>
      </c>
      <c r="L126" t="s">
        <v>944</v>
      </c>
      <c r="M126" t="s">
        <v>539</v>
      </c>
      <c r="N126" t="s">
        <v>516</v>
      </c>
    </row>
    <row r="127" spans="1:14">
      <c r="A127" t="s">
        <v>945</v>
      </c>
      <c r="B127" t="s">
        <v>534</v>
      </c>
      <c r="C127" t="s">
        <v>378</v>
      </c>
      <c r="D127" t="s">
        <v>535</v>
      </c>
      <c r="E127" t="s">
        <v>536</v>
      </c>
      <c r="F127" t="s">
        <v>537</v>
      </c>
      <c r="G127" t="s">
        <v>946</v>
      </c>
      <c r="H127" t="s">
        <v>539</v>
      </c>
      <c r="I127" t="s">
        <v>947</v>
      </c>
      <c r="J127" t="s">
        <v>600</v>
      </c>
      <c r="K127" t="s">
        <v>45</v>
      </c>
      <c r="L127" t="s">
        <v>539</v>
      </c>
      <c r="M127" t="s">
        <v>948</v>
      </c>
      <c r="N127" t="s">
        <v>515</v>
      </c>
    </row>
    <row r="128" spans="1:14">
      <c r="A128" t="s">
        <v>949</v>
      </c>
      <c r="B128" t="s">
        <v>534</v>
      </c>
      <c r="C128" t="s">
        <v>313</v>
      </c>
      <c r="D128" t="s">
        <v>535</v>
      </c>
      <c r="E128" t="s">
        <v>536</v>
      </c>
      <c r="F128" t="s">
        <v>537</v>
      </c>
      <c r="G128" t="s">
        <v>950</v>
      </c>
      <c r="H128" t="s">
        <v>539</v>
      </c>
      <c r="I128" t="s">
        <v>888</v>
      </c>
      <c r="J128" t="s">
        <v>951</v>
      </c>
      <c r="K128" t="s">
        <v>45</v>
      </c>
      <c r="L128" t="s">
        <v>539</v>
      </c>
      <c r="M128" t="s">
        <v>539</v>
      </c>
      <c r="N128" t="s">
        <v>515</v>
      </c>
    </row>
    <row r="129" spans="1:14">
      <c r="A129" t="s">
        <v>952</v>
      </c>
      <c r="B129" t="s">
        <v>534</v>
      </c>
      <c r="C129" t="s">
        <v>377</v>
      </c>
      <c r="D129" t="s">
        <v>535</v>
      </c>
      <c r="E129" t="s">
        <v>536</v>
      </c>
      <c r="F129" t="s">
        <v>537</v>
      </c>
      <c r="G129" t="s">
        <v>953</v>
      </c>
      <c r="H129" t="s">
        <v>539</v>
      </c>
      <c r="I129" t="s">
        <v>954</v>
      </c>
      <c r="J129" t="s">
        <v>955</v>
      </c>
      <c r="K129" t="s">
        <v>45</v>
      </c>
      <c r="L129" t="s">
        <v>539</v>
      </c>
      <c r="M129" t="s">
        <v>539</v>
      </c>
      <c r="N129" t="s">
        <v>515</v>
      </c>
    </row>
    <row r="130" spans="1:14">
      <c r="A130" t="s">
        <v>956</v>
      </c>
      <c r="B130" t="s">
        <v>534</v>
      </c>
      <c r="C130" t="s">
        <v>404</v>
      </c>
      <c r="D130" t="s">
        <v>535</v>
      </c>
      <c r="E130" t="s">
        <v>536</v>
      </c>
      <c r="F130" t="s">
        <v>537</v>
      </c>
      <c r="G130" t="s">
        <v>957</v>
      </c>
      <c r="H130" t="s">
        <v>539</v>
      </c>
      <c r="I130" t="s">
        <v>954</v>
      </c>
      <c r="J130" t="s">
        <v>958</v>
      </c>
      <c r="K130" t="s">
        <v>45</v>
      </c>
      <c r="L130" t="s">
        <v>539</v>
      </c>
      <c r="M130" t="s">
        <v>539</v>
      </c>
      <c r="N130" t="s">
        <v>515</v>
      </c>
    </row>
    <row r="131" spans="1:14">
      <c r="A131" t="s">
        <v>959</v>
      </c>
      <c r="B131" t="s">
        <v>534</v>
      </c>
      <c r="C131" t="s">
        <v>336</v>
      </c>
      <c r="D131" t="s">
        <v>535</v>
      </c>
      <c r="E131" t="s">
        <v>536</v>
      </c>
      <c r="F131" t="s">
        <v>537</v>
      </c>
      <c r="G131" t="s">
        <v>960</v>
      </c>
      <c r="H131" t="s">
        <v>900</v>
      </c>
      <c r="I131" t="s">
        <v>567</v>
      </c>
      <c r="J131" t="s">
        <v>961</v>
      </c>
      <c r="K131" t="s">
        <v>558</v>
      </c>
      <c r="L131" t="s">
        <v>539</v>
      </c>
      <c r="M131" t="s">
        <v>539</v>
      </c>
      <c r="N131" t="s">
        <v>515</v>
      </c>
    </row>
    <row r="132" spans="1:14">
      <c r="A132" t="s">
        <v>962</v>
      </c>
      <c r="B132" t="s">
        <v>534</v>
      </c>
      <c r="C132" t="s">
        <v>427</v>
      </c>
      <c r="D132" t="s">
        <v>535</v>
      </c>
      <c r="E132" t="s">
        <v>536</v>
      </c>
      <c r="F132" t="s">
        <v>557</v>
      </c>
      <c r="G132" t="s">
        <v>963</v>
      </c>
      <c r="H132" t="s">
        <v>539</v>
      </c>
      <c r="I132" t="s">
        <v>964</v>
      </c>
      <c r="J132" t="s">
        <v>965</v>
      </c>
      <c r="K132" t="s">
        <v>45</v>
      </c>
      <c r="L132" t="s">
        <v>539</v>
      </c>
      <c r="M132" t="s">
        <v>539</v>
      </c>
      <c r="N132" t="s">
        <v>515</v>
      </c>
    </row>
    <row r="133" spans="1:14">
      <c r="A133" t="s">
        <v>966</v>
      </c>
      <c r="B133" t="s">
        <v>534</v>
      </c>
      <c r="C133" t="s">
        <v>335</v>
      </c>
      <c r="D133" t="s">
        <v>535</v>
      </c>
      <c r="E133" t="s">
        <v>536</v>
      </c>
      <c r="F133" t="s">
        <v>557</v>
      </c>
      <c r="G133" t="s">
        <v>967</v>
      </c>
      <c r="H133" t="s">
        <v>539</v>
      </c>
      <c r="I133" t="s">
        <v>968</v>
      </c>
      <c r="J133" t="s">
        <v>969</v>
      </c>
      <c r="K133" t="s">
        <v>45</v>
      </c>
      <c r="L133" t="s">
        <v>539</v>
      </c>
      <c r="M133" t="s">
        <v>970</v>
      </c>
      <c r="N133" t="s">
        <v>515</v>
      </c>
    </row>
    <row r="134" spans="1:14">
      <c r="A134" t="s">
        <v>971</v>
      </c>
      <c r="B134" t="s">
        <v>534</v>
      </c>
      <c r="C134" t="s">
        <v>359</v>
      </c>
      <c r="D134" t="s">
        <v>535</v>
      </c>
      <c r="E134" t="s">
        <v>536</v>
      </c>
      <c r="F134" t="s">
        <v>557</v>
      </c>
      <c r="G134" t="s">
        <v>972</v>
      </c>
      <c r="H134" t="s">
        <v>539</v>
      </c>
      <c r="I134" t="s">
        <v>973</v>
      </c>
      <c r="J134" t="s">
        <v>974</v>
      </c>
      <c r="K134" t="s">
        <v>45</v>
      </c>
      <c r="L134" t="s">
        <v>539</v>
      </c>
      <c r="M134" t="s">
        <v>539</v>
      </c>
      <c r="N134" t="s">
        <v>515</v>
      </c>
    </row>
    <row r="135" spans="1:14">
      <c r="A135" t="s">
        <v>975</v>
      </c>
      <c r="B135" t="s">
        <v>534</v>
      </c>
      <c r="C135" t="s">
        <v>375</v>
      </c>
      <c r="D135" t="s">
        <v>535</v>
      </c>
      <c r="E135" t="s">
        <v>536</v>
      </c>
      <c r="F135" t="s">
        <v>537</v>
      </c>
      <c r="G135" t="s">
        <v>976</v>
      </c>
      <c r="H135" t="s">
        <v>870</v>
      </c>
      <c r="I135" t="s">
        <v>672</v>
      </c>
      <c r="J135" t="s">
        <v>977</v>
      </c>
      <c r="K135" t="s">
        <v>45</v>
      </c>
      <c r="L135" t="s">
        <v>539</v>
      </c>
      <c r="M135" t="s">
        <v>539</v>
      </c>
      <c r="N135" t="s">
        <v>515</v>
      </c>
    </row>
    <row r="136" spans="1:14">
      <c r="A136" t="s">
        <v>978</v>
      </c>
      <c r="B136" t="s">
        <v>534</v>
      </c>
      <c r="C136" t="s">
        <v>375</v>
      </c>
      <c r="D136" t="s">
        <v>535</v>
      </c>
      <c r="E136" t="s">
        <v>536</v>
      </c>
      <c r="F136" t="s">
        <v>537</v>
      </c>
      <c r="G136" t="s">
        <v>976</v>
      </c>
      <c r="H136" t="s">
        <v>545</v>
      </c>
      <c r="I136" t="s">
        <v>672</v>
      </c>
      <c r="J136" t="s">
        <v>979</v>
      </c>
      <c r="K136" t="s">
        <v>45</v>
      </c>
      <c r="L136" t="s">
        <v>539</v>
      </c>
      <c r="M136" t="s">
        <v>539</v>
      </c>
      <c r="N136" t="s">
        <v>515</v>
      </c>
    </row>
    <row r="137" spans="1:14">
      <c r="A137" t="s">
        <v>980</v>
      </c>
      <c r="B137" t="s">
        <v>534</v>
      </c>
      <c r="C137" t="s">
        <v>375</v>
      </c>
      <c r="D137" t="s">
        <v>535</v>
      </c>
      <c r="E137" t="s">
        <v>536</v>
      </c>
      <c r="F137" t="s">
        <v>537</v>
      </c>
      <c r="G137" t="s">
        <v>976</v>
      </c>
      <c r="H137" t="s">
        <v>981</v>
      </c>
      <c r="I137" t="s">
        <v>672</v>
      </c>
      <c r="J137" t="s">
        <v>982</v>
      </c>
      <c r="K137" t="s">
        <v>45</v>
      </c>
      <c r="L137" t="s">
        <v>539</v>
      </c>
      <c r="M137" t="s">
        <v>539</v>
      </c>
      <c r="N137" t="s">
        <v>515</v>
      </c>
    </row>
    <row r="138" spans="1:14">
      <c r="A138" t="s">
        <v>983</v>
      </c>
      <c r="B138" t="s">
        <v>534</v>
      </c>
      <c r="C138" t="s">
        <v>375</v>
      </c>
      <c r="D138" t="s">
        <v>535</v>
      </c>
      <c r="E138" t="s">
        <v>536</v>
      </c>
      <c r="F138" t="s">
        <v>537</v>
      </c>
      <c r="G138" t="s">
        <v>976</v>
      </c>
      <c r="H138" t="s">
        <v>706</v>
      </c>
      <c r="I138" t="s">
        <v>672</v>
      </c>
      <c r="J138" t="s">
        <v>984</v>
      </c>
      <c r="K138" t="s">
        <v>45</v>
      </c>
      <c r="L138" t="s">
        <v>539</v>
      </c>
      <c r="M138" t="s">
        <v>539</v>
      </c>
      <c r="N138" t="s">
        <v>515</v>
      </c>
    </row>
    <row r="139" spans="1:14">
      <c r="A139" t="s">
        <v>985</v>
      </c>
      <c r="B139" t="s">
        <v>534</v>
      </c>
      <c r="C139" t="s">
        <v>375</v>
      </c>
      <c r="D139" t="s">
        <v>535</v>
      </c>
      <c r="E139" t="s">
        <v>536</v>
      </c>
      <c r="F139" t="s">
        <v>537</v>
      </c>
      <c r="G139" t="s">
        <v>976</v>
      </c>
      <c r="H139" t="s">
        <v>687</v>
      </c>
      <c r="I139" t="s">
        <v>672</v>
      </c>
      <c r="J139" t="s">
        <v>986</v>
      </c>
      <c r="K139" t="s">
        <v>45</v>
      </c>
      <c r="L139" t="s">
        <v>539</v>
      </c>
      <c r="M139" t="s">
        <v>539</v>
      </c>
      <c r="N139" t="s">
        <v>515</v>
      </c>
    </row>
    <row r="140" spans="1:14">
      <c r="A140" t="s">
        <v>987</v>
      </c>
      <c r="B140" t="s">
        <v>534</v>
      </c>
      <c r="C140" t="s">
        <v>375</v>
      </c>
      <c r="D140" t="s">
        <v>535</v>
      </c>
      <c r="E140" t="s">
        <v>536</v>
      </c>
      <c r="F140" t="s">
        <v>537</v>
      </c>
      <c r="G140" t="s">
        <v>976</v>
      </c>
      <c r="H140" t="s">
        <v>654</v>
      </c>
      <c r="I140" t="s">
        <v>672</v>
      </c>
      <c r="J140" t="s">
        <v>988</v>
      </c>
      <c r="K140" t="s">
        <v>45</v>
      </c>
      <c r="L140" t="s">
        <v>539</v>
      </c>
      <c r="M140" t="s">
        <v>539</v>
      </c>
      <c r="N140" t="s">
        <v>515</v>
      </c>
    </row>
    <row r="141" spans="1:14">
      <c r="A141" t="s">
        <v>989</v>
      </c>
      <c r="B141" t="s">
        <v>534</v>
      </c>
      <c r="C141" t="s">
        <v>375</v>
      </c>
      <c r="D141" t="s">
        <v>535</v>
      </c>
      <c r="E141" t="s">
        <v>536</v>
      </c>
      <c r="F141" t="s">
        <v>537</v>
      </c>
      <c r="G141" t="s">
        <v>976</v>
      </c>
      <c r="H141" t="s">
        <v>767</v>
      </c>
      <c r="I141" t="s">
        <v>672</v>
      </c>
      <c r="J141" t="s">
        <v>990</v>
      </c>
      <c r="K141" t="s">
        <v>45</v>
      </c>
      <c r="L141" t="s">
        <v>539</v>
      </c>
      <c r="M141" t="s">
        <v>539</v>
      </c>
      <c r="N141" t="s">
        <v>515</v>
      </c>
    </row>
    <row r="142" spans="1:14">
      <c r="A142" t="s">
        <v>991</v>
      </c>
      <c r="B142" t="s">
        <v>534</v>
      </c>
      <c r="C142" t="s">
        <v>386</v>
      </c>
      <c r="D142" t="s">
        <v>535</v>
      </c>
      <c r="E142" t="s">
        <v>536</v>
      </c>
      <c r="F142" t="s">
        <v>537</v>
      </c>
      <c r="G142" t="s">
        <v>992</v>
      </c>
      <c r="H142" t="s">
        <v>539</v>
      </c>
      <c r="I142" t="s">
        <v>668</v>
      </c>
      <c r="J142" t="s">
        <v>993</v>
      </c>
      <c r="K142" t="s">
        <v>45</v>
      </c>
      <c r="L142" t="s">
        <v>539</v>
      </c>
      <c r="M142" t="s">
        <v>539</v>
      </c>
      <c r="N142" t="s">
        <v>515</v>
      </c>
    </row>
    <row r="143" spans="1:14">
      <c r="A143" t="s">
        <v>994</v>
      </c>
      <c r="B143" t="s">
        <v>534</v>
      </c>
      <c r="C143" t="s">
        <v>362</v>
      </c>
      <c r="D143" t="s">
        <v>535</v>
      </c>
      <c r="E143" t="s">
        <v>536</v>
      </c>
      <c r="F143" t="s">
        <v>557</v>
      </c>
      <c r="G143" t="s">
        <v>995</v>
      </c>
      <c r="H143" t="s">
        <v>539</v>
      </c>
      <c r="I143" t="s">
        <v>996</v>
      </c>
      <c r="J143" t="s">
        <v>997</v>
      </c>
      <c r="K143" t="s">
        <v>45</v>
      </c>
      <c r="L143" t="s">
        <v>539</v>
      </c>
      <c r="M143" t="s">
        <v>539</v>
      </c>
      <c r="N143" t="s">
        <v>515</v>
      </c>
    </row>
    <row r="144" spans="1:14">
      <c r="A144" t="s">
        <v>998</v>
      </c>
      <c r="B144" t="s">
        <v>534</v>
      </c>
      <c r="C144" t="s">
        <v>355</v>
      </c>
      <c r="D144" t="s">
        <v>535</v>
      </c>
      <c r="E144" t="s">
        <v>536</v>
      </c>
      <c r="F144" t="s">
        <v>557</v>
      </c>
      <c r="G144" t="s">
        <v>999</v>
      </c>
      <c r="H144" t="s">
        <v>539</v>
      </c>
      <c r="I144" t="s">
        <v>888</v>
      </c>
      <c r="J144" t="s">
        <v>1000</v>
      </c>
      <c r="K144" t="s">
        <v>45</v>
      </c>
      <c r="L144" t="s">
        <v>539</v>
      </c>
      <c r="M144" t="s">
        <v>539</v>
      </c>
      <c r="N144" t="s">
        <v>515</v>
      </c>
    </row>
    <row r="145" spans="1:14">
      <c r="A145" t="s">
        <v>1001</v>
      </c>
      <c r="B145" t="s">
        <v>534</v>
      </c>
      <c r="C145" t="s">
        <v>484</v>
      </c>
      <c r="D145" t="s">
        <v>535</v>
      </c>
      <c r="E145" t="s">
        <v>536</v>
      </c>
      <c r="F145" t="s">
        <v>557</v>
      </c>
      <c r="G145" t="s">
        <v>1002</v>
      </c>
      <c r="H145" t="s">
        <v>539</v>
      </c>
      <c r="I145" t="s">
        <v>1003</v>
      </c>
      <c r="J145" t="s">
        <v>1004</v>
      </c>
      <c r="K145" t="s">
        <v>45</v>
      </c>
      <c r="L145" t="s">
        <v>539</v>
      </c>
      <c r="M145" t="s">
        <v>539</v>
      </c>
      <c r="N145" t="s">
        <v>515</v>
      </c>
    </row>
    <row r="146" spans="1:14">
      <c r="A146" t="s">
        <v>1005</v>
      </c>
      <c r="B146" t="s">
        <v>534</v>
      </c>
      <c r="C146" t="s">
        <v>483</v>
      </c>
      <c r="D146" t="s">
        <v>535</v>
      </c>
      <c r="E146" t="s">
        <v>536</v>
      </c>
      <c r="F146" t="s">
        <v>557</v>
      </c>
      <c r="G146" t="s">
        <v>1002</v>
      </c>
      <c r="H146" t="s">
        <v>539</v>
      </c>
      <c r="I146" t="s">
        <v>1003</v>
      </c>
      <c r="J146" t="s">
        <v>1006</v>
      </c>
      <c r="K146" t="s">
        <v>45</v>
      </c>
      <c r="L146" t="s">
        <v>539</v>
      </c>
      <c r="M146" t="s">
        <v>539</v>
      </c>
      <c r="N146" t="s">
        <v>515</v>
      </c>
    </row>
    <row r="147" spans="1:14">
      <c r="A147" t="s">
        <v>1007</v>
      </c>
      <c r="B147" t="s">
        <v>534</v>
      </c>
      <c r="C147" t="s">
        <v>431</v>
      </c>
      <c r="D147" t="s">
        <v>535</v>
      </c>
      <c r="E147" t="s">
        <v>536</v>
      </c>
      <c r="F147" t="s">
        <v>557</v>
      </c>
      <c r="G147" t="s">
        <v>1002</v>
      </c>
      <c r="H147" t="s">
        <v>539</v>
      </c>
      <c r="I147" t="s">
        <v>1003</v>
      </c>
      <c r="J147" t="s">
        <v>1008</v>
      </c>
      <c r="K147" t="s">
        <v>45</v>
      </c>
      <c r="L147" t="s">
        <v>539</v>
      </c>
      <c r="M147" t="s">
        <v>539</v>
      </c>
      <c r="N147" t="s">
        <v>515</v>
      </c>
    </row>
    <row r="148" spans="1:14">
      <c r="A148" t="s">
        <v>1009</v>
      </c>
      <c r="B148" t="s">
        <v>534</v>
      </c>
      <c r="C148" t="s">
        <v>482</v>
      </c>
      <c r="D148" t="s">
        <v>535</v>
      </c>
      <c r="E148" t="s">
        <v>536</v>
      </c>
      <c r="F148" t="s">
        <v>557</v>
      </c>
      <c r="G148" t="s">
        <v>1002</v>
      </c>
      <c r="H148" t="s">
        <v>539</v>
      </c>
      <c r="I148" t="s">
        <v>1003</v>
      </c>
      <c r="J148" t="s">
        <v>1010</v>
      </c>
      <c r="K148" t="s">
        <v>45</v>
      </c>
      <c r="L148" t="s">
        <v>539</v>
      </c>
      <c r="M148" t="s">
        <v>539</v>
      </c>
      <c r="N148" t="s">
        <v>515</v>
      </c>
    </row>
    <row r="149" spans="1:14">
      <c r="A149" t="s">
        <v>1011</v>
      </c>
      <c r="B149" t="s">
        <v>534</v>
      </c>
      <c r="C149" t="s">
        <v>481</v>
      </c>
      <c r="D149" t="s">
        <v>535</v>
      </c>
      <c r="E149" t="s">
        <v>536</v>
      </c>
      <c r="F149" t="s">
        <v>557</v>
      </c>
      <c r="G149" t="s">
        <v>1002</v>
      </c>
      <c r="H149" t="s">
        <v>539</v>
      </c>
      <c r="I149" t="s">
        <v>1003</v>
      </c>
      <c r="J149" t="s">
        <v>1012</v>
      </c>
      <c r="K149" t="s">
        <v>45</v>
      </c>
      <c r="L149" t="s">
        <v>539</v>
      </c>
      <c r="M149" t="s">
        <v>539</v>
      </c>
      <c r="N149" t="s">
        <v>515</v>
      </c>
    </row>
    <row r="150" spans="1:14">
      <c r="A150" t="s">
        <v>1013</v>
      </c>
      <c r="B150" t="s">
        <v>534</v>
      </c>
      <c r="C150" t="s">
        <v>487</v>
      </c>
      <c r="D150" t="s">
        <v>535</v>
      </c>
      <c r="E150" t="s">
        <v>536</v>
      </c>
      <c r="F150" t="s">
        <v>537</v>
      </c>
      <c r="G150" t="s">
        <v>1014</v>
      </c>
      <c r="H150" t="s">
        <v>539</v>
      </c>
      <c r="I150" t="s">
        <v>1003</v>
      </c>
      <c r="J150" t="s">
        <v>1015</v>
      </c>
      <c r="K150" t="s">
        <v>45</v>
      </c>
      <c r="L150" t="s">
        <v>539</v>
      </c>
      <c r="M150" t="s">
        <v>539</v>
      </c>
      <c r="N150" t="s">
        <v>515</v>
      </c>
    </row>
    <row r="151" spans="1:14">
      <c r="A151" t="s">
        <v>1016</v>
      </c>
      <c r="B151" t="s">
        <v>534</v>
      </c>
      <c r="C151" t="s">
        <v>484</v>
      </c>
      <c r="D151" t="s">
        <v>535</v>
      </c>
      <c r="E151" t="s">
        <v>536</v>
      </c>
      <c r="F151" t="s">
        <v>557</v>
      </c>
      <c r="G151" t="s">
        <v>1017</v>
      </c>
      <c r="H151" t="s">
        <v>539</v>
      </c>
      <c r="I151" t="s">
        <v>1003</v>
      </c>
      <c r="J151" t="s">
        <v>1018</v>
      </c>
      <c r="K151" t="s">
        <v>45</v>
      </c>
      <c r="L151" t="s">
        <v>539</v>
      </c>
      <c r="M151" t="s">
        <v>539</v>
      </c>
      <c r="N151" t="s">
        <v>515</v>
      </c>
    </row>
    <row r="152" spans="1:14">
      <c r="A152" t="s">
        <v>1019</v>
      </c>
      <c r="B152" t="s">
        <v>534</v>
      </c>
      <c r="C152" t="s">
        <v>431</v>
      </c>
      <c r="D152" t="s">
        <v>535</v>
      </c>
      <c r="E152" t="s">
        <v>536</v>
      </c>
      <c r="F152" t="s">
        <v>557</v>
      </c>
      <c r="G152" t="s">
        <v>1017</v>
      </c>
      <c r="H152" t="s">
        <v>539</v>
      </c>
      <c r="I152" t="s">
        <v>1003</v>
      </c>
      <c r="J152" t="s">
        <v>1020</v>
      </c>
      <c r="K152" t="s">
        <v>45</v>
      </c>
      <c r="L152" t="s">
        <v>539</v>
      </c>
      <c r="M152" t="s">
        <v>539</v>
      </c>
      <c r="N152" t="s">
        <v>515</v>
      </c>
    </row>
    <row r="153" spans="1:14">
      <c r="A153" t="s">
        <v>1021</v>
      </c>
      <c r="B153" t="s">
        <v>534</v>
      </c>
      <c r="C153" t="s">
        <v>330</v>
      </c>
      <c r="D153" t="s">
        <v>535</v>
      </c>
      <c r="E153" t="s">
        <v>536</v>
      </c>
      <c r="F153" t="s">
        <v>537</v>
      </c>
      <c r="G153" t="s">
        <v>1022</v>
      </c>
      <c r="H153" t="s">
        <v>1023</v>
      </c>
      <c r="I153" t="s">
        <v>1024</v>
      </c>
      <c r="J153" t="s">
        <v>1025</v>
      </c>
      <c r="K153" t="s">
        <v>45</v>
      </c>
      <c r="L153" t="s">
        <v>539</v>
      </c>
      <c r="M153" t="s">
        <v>546</v>
      </c>
      <c r="N153" t="s">
        <v>515</v>
      </c>
    </row>
    <row r="154" spans="1:14">
      <c r="A154" t="s">
        <v>1026</v>
      </c>
      <c r="B154" t="s">
        <v>534</v>
      </c>
      <c r="C154" t="s">
        <v>298</v>
      </c>
      <c r="D154" t="s">
        <v>535</v>
      </c>
      <c r="E154" t="s">
        <v>536</v>
      </c>
      <c r="F154" t="s">
        <v>557</v>
      </c>
      <c r="G154" t="s">
        <v>1027</v>
      </c>
      <c r="H154" t="s">
        <v>539</v>
      </c>
      <c r="I154" t="s">
        <v>672</v>
      </c>
      <c r="J154" t="s">
        <v>1028</v>
      </c>
      <c r="K154" t="s">
        <v>45</v>
      </c>
      <c r="L154" t="s">
        <v>539</v>
      </c>
      <c r="M154" t="s">
        <v>539</v>
      </c>
      <c r="N154" t="s">
        <v>515</v>
      </c>
    </row>
    <row r="155" spans="1:14">
      <c r="A155" t="s">
        <v>1029</v>
      </c>
      <c r="B155" t="s">
        <v>534</v>
      </c>
      <c r="C155" t="s">
        <v>306</v>
      </c>
      <c r="D155" t="s">
        <v>535</v>
      </c>
      <c r="E155" t="s">
        <v>536</v>
      </c>
      <c r="F155" t="s">
        <v>557</v>
      </c>
      <c r="G155" t="s">
        <v>1030</v>
      </c>
      <c r="H155" t="s">
        <v>539</v>
      </c>
      <c r="I155" t="s">
        <v>1031</v>
      </c>
      <c r="J155" t="s">
        <v>1032</v>
      </c>
      <c r="K155" t="s">
        <v>45</v>
      </c>
      <c r="L155" t="s">
        <v>539</v>
      </c>
      <c r="M155" t="s">
        <v>539</v>
      </c>
      <c r="N155" t="s">
        <v>515</v>
      </c>
    </row>
    <row r="156" spans="1:14">
      <c r="A156" t="s">
        <v>1033</v>
      </c>
      <c r="B156" t="s">
        <v>534</v>
      </c>
      <c r="C156" t="s">
        <v>320</v>
      </c>
      <c r="D156" t="s">
        <v>535</v>
      </c>
      <c r="E156" t="s">
        <v>536</v>
      </c>
      <c r="F156" t="s">
        <v>537</v>
      </c>
      <c r="G156" t="s">
        <v>1034</v>
      </c>
      <c r="H156" t="s">
        <v>1035</v>
      </c>
      <c r="I156" t="s">
        <v>668</v>
      </c>
      <c r="J156" t="s">
        <v>1036</v>
      </c>
      <c r="K156" t="s">
        <v>558</v>
      </c>
      <c r="L156" t="s">
        <v>539</v>
      </c>
      <c r="M156" t="s">
        <v>539</v>
      </c>
      <c r="N156" t="s">
        <v>515</v>
      </c>
    </row>
    <row r="157" spans="1:14">
      <c r="A157" t="s">
        <v>1037</v>
      </c>
      <c r="B157" t="s">
        <v>534</v>
      </c>
      <c r="C157" t="s">
        <v>302</v>
      </c>
      <c r="D157" t="s">
        <v>535</v>
      </c>
      <c r="E157" t="s">
        <v>536</v>
      </c>
      <c r="F157" t="s">
        <v>537</v>
      </c>
      <c r="G157" t="s">
        <v>1038</v>
      </c>
      <c r="H157" t="s">
        <v>1039</v>
      </c>
      <c r="I157" t="s">
        <v>567</v>
      </c>
      <c r="J157" t="s">
        <v>1040</v>
      </c>
      <c r="K157" t="s">
        <v>558</v>
      </c>
      <c r="L157" t="s">
        <v>539</v>
      </c>
      <c r="M157" t="s">
        <v>539</v>
      </c>
      <c r="N157" t="s">
        <v>515</v>
      </c>
    </row>
    <row r="158" spans="1:14">
      <c r="A158" t="s">
        <v>1041</v>
      </c>
      <c r="B158" t="s">
        <v>534</v>
      </c>
      <c r="C158" t="s">
        <v>490</v>
      </c>
      <c r="D158" t="s">
        <v>535</v>
      </c>
      <c r="E158" t="s">
        <v>536</v>
      </c>
      <c r="F158" t="s">
        <v>557</v>
      </c>
      <c r="G158" t="s">
        <v>1042</v>
      </c>
      <c r="H158" t="s">
        <v>539</v>
      </c>
      <c r="I158" t="s">
        <v>954</v>
      </c>
      <c r="J158" t="s">
        <v>1043</v>
      </c>
      <c r="K158" t="s">
        <v>45</v>
      </c>
      <c r="L158" t="s">
        <v>539</v>
      </c>
      <c r="M158" t="s">
        <v>539</v>
      </c>
      <c r="N158" t="s">
        <v>515</v>
      </c>
    </row>
    <row r="159" spans="1:14">
      <c r="A159" t="s">
        <v>1044</v>
      </c>
      <c r="B159" t="s">
        <v>534</v>
      </c>
      <c r="C159" t="s">
        <v>437</v>
      </c>
      <c r="D159" t="s">
        <v>535</v>
      </c>
      <c r="E159" t="s">
        <v>536</v>
      </c>
      <c r="F159" t="s">
        <v>537</v>
      </c>
      <c r="G159" t="s">
        <v>1045</v>
      </c>
      <c r="H159" t="s">
        <v>539</v>
      </c>
      <c r="I159" t="s">
        <v>668</v>
      </c>
      <c r="J159" t="s">
        <v>1046</v>
      </c>
      <c r="K159" t="s">
        <v>45</v>
      </c>
      <c r="L159" t="s">
        <v>539</v>
      </c>
      <c r="M159" t="s">
        <v>539</v>
      </c>
      <c r="N159" t="s">
        <v>515</v>
      </c>
    </row>
    <row r="160" spans="1:14">
      <c r="A160" t="s">
        <v>1047</v>
      </c>
      <c r="B160" t="s">
        <v>534</v>
      </c>
      <c r="C160" t="s">
        <v>414</v>
      </c>
      <c r="D160" t="s">
        <v>535</v>
      </c>
      <c r="E160" t="s">
        <v>536</v>
      </c>
      <c r="F160" t="s">
        <v>537</v>
      </c>
      <c r="G160" t="s">
        <v>1048</v>
      </c>
      <c r="H160" t="s">
        <v>539</v>
      </c>
      <c r="I160" t="s">
        <v>668</v>
      </c>
      <c r="J160" t="s">
        <v>1049</v>
      </c>
      <c r="K160" t="s">
        <v>45</v>
      </c>
      <c r="L160" t="s">
        <v>539</v>
      </c>
      <c r="M160" t="s">
        <v>539</v>
      </c>
      <c r="N160" t="s">
        <v>515</v>
      </c>
    </row>
    <row r="161" spans="1:14">
      <c r="A161" t="s">
        <v>1050</v>
      </c>
      <c r="B161" t="s">
        <v>534</v>
      </c>
      <c r="C161" t="s">
        <v>316</v>
      </c>
      <c r="D161" t="s">
        <v>535</v>
      </c>
      <c r="E161" t="s">
        <v>536</v>
      </c>
      <c r="F161" t="s">
        <v>537</v>
      </c>
      <c r="G161" t="s">
        <v>1051</v>
      </c>
      <c r="H161" t="s">
        <v>539</v>
      </c>
      <c r="I161" t="s">
        <v>668</v>
      </c>
      <c r="J161" t="s">
        <v>1052</v>
      </c>
      <c r="K161" t="s">
        <v>45</v>
      </c>
      <c r="L161" t="s">
        <v>539</v>
      </c>
      <c r="M161" t="s">
        <v>539</v>
      </c>
      <c r="N161" t="s">
        <v>515</v>
      </c>
    </row>
    <row r="162" spans="1:14">
      <c r="A162" t="s">
        <v>1053</v>
      </c>
      <c r="B162" t="s">
        <v>534</v>
      </c>
      <c r="C162" t="s">
        <v>485</v>
      </c>
      <c r="D162" t="s">
        <v>535</v>
      </c>
      <c r="E162" t="s">
        <v>536</v>
      </c>
      <c r="F162" t="s">
        <v>537</v>
      </c>
      <c r="G162" t="s">
        <v>1054</v>
      </c>
      <c r="H162" t="s">
        <v>539</v>
      </c>
      <c r="I162" t="s">
        <v>668</v>
      </c>
      <c r="J162" t="s">
        <v>1055</v>
      </c>
      <c r="K162" t="s">
        <v>45</v>
      </c>
      <c r="L162" t="s">
        <v>539</v>
      </c>
      <c r="M162" t="s">
        <v>539</v>
      </c>
      <c r="N162" t="s">
        <v>515</v>
      </c>
    </row>
    <row r="163" spans="1:14">
      <c r="A163" t="s">
        <v>1056</v>
      </c>
      <c r="B163" t="s">
        <v>534</v>
      </c>
      <c r="C163" t="s">
        <v>502</v>
      </c>
      <c r="D163" t="s">
        <v>535</v>
      </c>
      <c r="E163" t="s">
        <v>536</v>
      </c>
      <c r="F163" t="s">
        <v>537</v>
      </c>
      <c r="G163" t="s">
        <v>1057</v>
      </c>
      <c r="H163" t="s">
        <v>539</v>
      </c>
      <c r="I163" t="s">
        <v>668</v>
      </c>
      <c r="J163" t="s">
        <v>1058</v>
      </c>
      <c r="K163" t="s">
        <v>45</v>
      </c>
      <c r="L163" t="s">
        <v>539</v>
      </c>
      <c r="M163" t="s">
        <v>539</v>
      </c>
      <c r="N163" t="s">
        <v>515</v>
      </c>
    </row>
    <row r="164" spans="1:14">
      <c r="A164" t="s">
        <v>1059</v>
      </c>
      <c r="B164" t="s">
        <v>534</v>
      </c>
      <c r="C164" t="s">
        <v>342</v>
      </c>
      <c r="D164" t="s">
        <v>535</v>
      </c>
      <c r="E164" t="s">
        <v>536</v>
      </c>
      <c r="F164" t="s">
        <v>537</v>
      </c>
      <c r="G164" t="s">
        <v>1060</v>
      </c>
      <c r="H164" t="s">
        <v>539</v>
      </c>
      <c r="I164" t="s">
        <v>668</v>
      </c>
      <c r="J164" t="s">
        <v>1061</v>
      </c>
      <c r="K164" t="s">
        <v>45</v>
      </c>
      <c r="L164" t="s">
        <v>539</v>
      </c>
      <c r="M164" t="s">
        <v>539</v>
      </c>
      <c r="N164" t="s">
        <v>515</v>
      </c>
    </row>
    <row r="165" spans="1:14">
      <c r="A165" t="s">
        <v>1062</v>
      </c>
      <c r="B165" t="s">
        <v>534</v>
      </c>
      <c r="C165" t="s">
        <v>343</v>
      </c>
      <c r="D165" t="s">
        <v>535</v>
      </c>
      <c r="E165" t="s">
        <v>536</v>
      </c>
      <c r="F165" t="s">
        <v>537</v>
      </c>
      <c r="G165" t="s">
        <v>1063</v>
      </c>
      <c r="H165" t="s">
        <v>539</v>
      </c>
      <c r="I165" t="s">
        <v>668</v>
      </c>
      <c r="J165" t="s">
        <v>1064</v>
      </c>
      <c r="K165" t="s">
        <v>45</v>
      </c>
      <c r="L165" t="s">
        <v>539</v>
      </c>
      <c r="M165" t="s">
        <v>539</v>
      </c>
      <c r="N165" t="s">
        <v>515</v>
      </c>
    </row>
    <row r="166" spans="1:14">
      <c r="A166" t="s">
        <v>1065</v>
      </c>
      <c r="B166" t="s">
        <v>534</v>
      </c>
      <c r="C166" t="s">
        <v>357</v>
      </c>
      <c r="D166" t="s">
        <v>535</v>
      </c>
      <c r="E166" t="s">
        <v>536</v>
      </c>
      <c r="F166" t="s">
        <v>537</v>
      </c>
      <c r="G166" t="s">
        <v>1066</v>
      </c>
      <c r="H166" t="s">
        <v>539</v>
      </c>
      <c r="I166" t="s">
        <v>668</v>
      </c>
      <c r="J166" t="s">
        <v>1067</v>
      </c>
      <c r="K166" t="s">
        <v>45</v>
      </c>
      <c r="L166" t="s">
        <v>539</v>
      </c>
      <c r="M166" t="s">
        <v>539</v>
      </c>
      <c r="N166" t="s">
        <v>515</v>
      </c>
    </row>
    <row r="167" spans="1:14">
      <c r="A167" t="s">
        <v>1068</v>
      </c>
      <c r="B167" t="s">
        <v>534</v>
      </c>
      <c r="C167" t="s">
        <v>345</v>
      </c>
      <c r="D167" t="s">
        <v>535</v>
      </c>
      <c r="E167" t="s">
        <v>536</v>
      </c>
      <c r="F167" t="s">
        <v>557</v>
      </c>
      <c r="G167" t="s">
        <v>1069</v>
      </c>
      <c r="H167" t="s">
        <v>539</v>
      </c>
      <c r="I167" t="s">
        <v>1070</v>
      </c>
      <c r="J167" t="s">
        <v>1071</v>
      </c>
      <c r="K167" t="s">
        <v>45</v>
      </c>
      <c r="L167" t="s">
        <v>539</v>
      </c>
      <c r="M167" t="s">
        <v>539</v>
      </c>
      <c r="N167" t="s">
        <v>515</v>
      </c>
    </row>
    <row r="168" spans="1:14">
      <c r="A168" t="s">
        <v>1072</v>
      </c>
      <c r="B168" t="s">
        <v>534</v>
      </c>
      <c r="C168" t="s">
        <v>399</v>
      </c>
      <c r="D168" t="s">
        <v>535</v>
      </c>
      <c r="E168" t="s">
        <v>536</v>
      </c>
      <c r="F168" t="s">
        <v>537</v>
      </c>
      <c r="G168" t="s">
        <v>1073</v>
      </c>
      <c r="H168" t="s">
        <v>539</v>
      </c>
      <c r="I168" t="s">
        <v>1074</v>
      </c>
      <c r="J168" t="s">
        <v>1075</v>
      </c>
      <c r="K168" t="s">
        <v>45</v>
      </c>
      <c r="L168" t="s">
        <v>539</v>
      </c>
      <c r="M168" t="s">
        <v>1076</v>
      </c>
      <c r="N168" t="s">
        <v>516</v>
      </c>
    </row>
    <row r="169" spans="1:14">
      <c r="A169" t="s">
        <v>1077</v>
      </c>
      <c r="B169" t="s">
        <v>534</v>
      </c>
      <c r="C169" t="s">
        <v>398</v>
      </c>
      <c r="D169" t="s">
        <v>535</v>
      </c>
      <c r="E169" t="s">
        <v>536</v>
      </c>
      <c r="F169" t="s">
        <v>537</v>
      </c>
      <c r="G169" t="s">
        <v>1078</v>
      </c>
      <c r="H169" t="s">
        <v>539</v>
      </c>
      <c r="I169" t="s">
        <v>1074</v>
      </c>
      <c r="J169" t="s">
        <v>1079</v>
      </c>
      <c r="K169" t="s">
        <v>45</v>
      </c>
      <c r="L169" t="s">
        <v>539</v>
      </c>
      <c r="M169" t="s">
        <v>1076</v>
      </c>
      <c r="N169" t="s">
        <v>516</v>
      </c>
    </row>
    <row r="170" spans="1:14">
      <c r="A170" t="s">
        <v>1080</v>
      </c>
      <c r="B170" t="s">
        <v>534</v>
      </c>
      <c r="C170" t="s">
        <v>418</v>
      </c>
      <c r="D170" t="s">
        <v>535</v>
      </c>
      <c r="E170" t="s">
        <v>536</v>
      </c>
      <c r="F170" t="s">
        <v>1081</v>
      </c>
      <c r="G170" t="s">
        <v>1082</v>
      </c>
      <c r="H170" t="s">
        <v>892</v>
      </c>
      <c r="I170" t="s">
        <v>938</v>
      </c>
      <c r="J170" t="s">
        <v>1083</v>
      </c>
      <c r="K170" t="s">
        <v>45</v>
      </c>
      <c r="L170" t="s">
        <v>539</v>
      </c>
      <c r="M170" t="s">
        <v>539</v>
      </c>
      <c r="N170" t="s">
        <v>515</v>
      </c>
    </row>
    <row r="171" spans="1:14">
      <c r="A171" t="s">
        <v>1084</v>
      </c>
      <c r="B171" t="s">
        <v>534</v>
      </c>
      <c r="C171" t="s">
        <v>457</v>
      </c>
      <c r="D171" t="s">
        <v>535</v>
      </c>
      <c r="E171" t="s">
        <v>536</v>
      </c>
      <c r="F171" t="s">
        <v>537</v>
      </c>
      <c r="G171" t="s">
        <v>1085</v>
      </c>
      <c r="H171" t="s">
        <v>539</v>
      </c>
      <c r="I171" t="s">
        <v>1074</v>
      </c>
      <c r="J171" t="s">
        <v>1086</v>
      </c>
      <c r="K171" t="s">
        <v>45</v>
      </c>
      <c r="L171" t="s">
        <v>539</v>
      </c>
      <c r="M171" t="s">
        <v>1076</v>
      </c>
      <c r="N171" t="s">
        <v>516</v>
      </c>
    </row>
    <row r="172" spans="1:14">
      <c r="A172" t="s">
        <v>1087</v>
      </c>
      <c r="B172" t="s">
        <v>534</v>
      </c>
      <c r="C172" t="s">
        <v>395</v>
      </c>
      <c r="D172" t="s">
        <v>535</v>
      </c>
      <c r="E172" t="s">
        <v>536</v>
      </c>
      <c r="F172" t="s">
        <v>537</v>
      </c>
      <c r="G172" t="s">
        <v>1088</v>
      </c>
      <c r="H172" t="s">
        <v>539</v>
      </c>
      <c r="I172" t="s">
        <v>1074</v>
      </c>
      <c r="J172" t="s">
        <v>1089</v>
      </c>
      <c r="K172" t="s">
        <v>45</v>
      </c>
      <c r="L172" t="s">
        <v>539</v>
      </c>
      <c r="M172" t="s">
        <v>539</v>
      </c>
      <c r="N172" t="s">
        <v>516</v>
      </c>
    </row>
    <row r="173" spans="1:14">
      <c r="A173" t="s">
        <v>1090</v>
      </c>
      <c r="B173" t="s">
        <v>534</v>
      </c>
      <c r="C173" t="s">
        <v>434</v>
      </c>
      <c r="D173" t="s">
        <v>535</v>
      </c>
      <c r="E173" t="s">
        <v>536</v>
      </c>
      <c r="F173" t="s">
        <v>537</v>
      </c>
      <c r="G173" t="s">
        <v>1091</v>
      </c>
      <c r="H173" t="s">
        <v>539</v>
      </c>
      <c r="I173" t="s">
        <v>1074</v>
      </c>
      <c r="J173" t="s">
        <v>1092</v>
      </c>
      <c r="K173" t="s">
        <v>45</v>
      </c>
      <c r="L173" t="s">
        <v>539</v>
      </c>
      <c r="M173" t="s">
        <v>1076</v>
      </c>
      <c r="N173" t="s">
        <v>516</v>
      </c>
    </row>
    <row r="174" spans="1:14">
      <c r="A174" t="s">
        <v>1093</v>
      </c>
      <c r="B174" t="s">
        <v>534</v>
      </c>
      <c r="C174" t="s">
        <v>405</v>
      </c>
      <c r="D174" t="s">
        <v>535</v>
      </c>
      <c r="E174" t="s">
        <v>536</v>
      </c>
      <c r="F174" t="s">
        <v>537</v>
      </c>
      <c r="G174" t="s">
        <v>1094</v>
      </c>
      <c r="H174" t="s">
        <v>539</v>
      </c>
      <c r="I174" t="s">
        <v>1074</v>
      </c>
      <c r="J174" t="s">
        <v>1095</v>
      </c>
      <c r="K174" t="s">
        <v>45</v>
      </c>
      <c r="L174" t="s">
        <v>539</v>
      </c>
      <c r="M174" t="s">
        <v>1076</v>
      </c>
      <c r="N174" t="s">
        <v>516</v>
      </c>
    </row>
    <row r="175" spans="1:14">
      <c r="A175" t="s">
        <v>1096</v>
      </c>
      <c r="B175" t="s">
        <v>534</v>
      </c>
      <c r="C175" t="s">
        <v>497</v>
      </c>
      <c r="D175" t="s">
        <v>535</v>
      </c>
      <c r="E175" t="s">
        <v>536</v>
      </c>
      <c r="F175" t="s">
        <v>557</v>
      </c>
      <c r="G175" t="s">
        <v>1097</v>
      </c>
      <c r="H175" t="s">
        <v>539</v>
      </c>
      <c r="I175" t="s">
        <v>709</v>
      </c>
      <c r="J175" t="s">
        <v>1098</v>
      </c>
      <c r="K175" t="s">
        <v>45</v>
      </c>
      <c r="L175" t="s">
        <v>539</v>
      </c>
      <c r="M175" t="s">
        <v>539</v>
      </c>
      <c r="N175" t="s">
        <v>515</v>
      </c>
    </row>
    <row r="176" spans="1:14">
      <c r="A176" t="s">
        <v>1099</v>
      </c>
      <c r="B176" t="s">
        <v>534</v>
      </c>
      <c r="C176" t="s">
        <v>494</v>
      </c>
      <c r="D176" t="s">
        <v>535</v>
      </c>
      <c r="E176" t="s">
        <v>536</v>
      </c>
      <c r="F176" t="s">
        <v>537</v>
      </c>
      <c r="G176" t="s">
        <v>1100</v>
      </c>
      <c r="H176" t="s">
        <v>539</v>
      </c>
      <c r="I176" t="s">
        <v>1074</v>
      </c>
      <c r="J176" t="s">
        <v>1101</v>
      </c>
      <c r="K176" t="s">
        <v>45</v>
      </c>
      <c r="L176" t="s">
        <v>539</v>
      </c>
      <c r="M176" t="s">
        <v>1102</v>
      </c>
      <c r="N176" t="s">
        <v>516</v>
      </c>
    </row>
    <row r="177" spans="1:14">
      <c r="A177" t="s">
        <v>1103</v>
      </c>
      <c r="B177" t="s">
        <v>534</v>
      </c>
      <c r="C177" t="s">
        <v>318</v>
      </c>
      <c r="D177" t="s">
        <v>535</v>
      </c>
      <c r="E177" t="s">
        <v>536</v>
      </c>
      <c r="F177" t="s">
        <v>537</v>
      </c>
      <c r="G177" t="s">
        <v>1104</v>
      </c>
      <c r="H177" t="s">
        <v>539</v>
      </c>
      <c r="I177" t="s">
        <v>1074</v>
      </c>
      <c r="J177" t="s">
        <v>1105</v>
      </c>
      <c r="K177" t="s">
        <v>45</v>
      </c>
      <c r="L177" t="s">
        <v>539</v>
      </c>
      <c r="M177" t="s">
        <v>1102</v>
      </c>
      <c r="N177" t="s">
        <v>516</v>
      </c>
    </row>
    <row r="178" spans="1:14">
      <c r="A178" t="s">
        <v>1106</v>
      </c>
      <c r="B178" t="s">
        <v>534</v>
      </c>
      <c r="C178" t="s">
        <v>351</v>
      </c>
      <c r="D178" t="s">
        <v>535</v>
      </c>
      <c r="E178" t="s">
        <v>536</v>
      </c>
      <c r="F178" t="s">
        <v>537</v>
      </c>
      <c r="G178" t="s">
        <v>1107</v>
      </c>
      <c r="H178" t="s">
        <v>539</v>
      </c>
      <c r="I178" t="s">
        <v>1074</v>
      </c>
      <c r="J178" t="s">
        <v>1108</v>
      </c>
      <c r="K178" t="s">
        <v>45</v>
      </c>
      <c r="L178" t="s">
        <v>539</v>
      </c>
      <c r="M178" t="s">
        <v>539</v>
      </c>
      <c r="N178" t="s">
        <v>516</v>
      </c>
    </row>
    <row r="179" spans="1:14">
      <c r="A179" t="s">
        <v>1109</v>
      </c>
      <c r="B179" t="s">
        <v>534</v>
      </c>
      <c r="C179" t="s">
        <v>392</v>
      </c>
      <c r="D179" t="s">
        <v>535</v>
      </c>
      <c r="E179" t="s">
        <v>536</v>
      </c>
      <c r="F179" t="s">
        <v>537</v>
      </c>
      <c r="G179" t="s">
        <v>1110</v>
      </c>
      <c r="H179" t="s">
        <v>539</v>
      </c>
      <c r="I179" t="s">
        <v>1074</v>
      </c>
      <c r="J179" t="s">
        <v>1111</v>
      </c>
      <c r="K179" t="s">
        <v>45</v>
      </c>
      <c r="L179" t="s">
        <v>539</v>
      </c>
      <c r="M179" t="s">
        <v>539</v>
      </c>
      <c r="N179" t="s">
        <v>516</v>
      </c>
    </row>
    <row r="180" spans="1:14">
      <c r="A180" t="s">
        <v>1112</v>
      </c>
      <c r="B180" t="s">
        <v>534</v>
      </c>
      <c r="C180" t="s">
        <v>393</v>
      </c>
      <c r="D180" t="s">
        <v>535</v>
      </c>
      <c r="E180" t="s">
        <v>536</v>
      </c>
      <c r="F180" t="s">
        <v>537</v>
      </c>
      <c r="G180" t="s">
        <v>1113</v>
      </c>
      <c r="H180" t="s">
        <v>539</v>
      </c>
      <c r="I180" t="s">
        <v>1074</v>
      </c>
      <c r="J180" t="s">
        <v>1114</v>
      </c>
      <c r="K180" t="s">
        <v>45</v>
      </c>
      <c r="L180" t="s">
        <v>539</v>
      </c>
      <c r="M180" t="s">
        <v>539</v>
      </c>
      <c r="N180" t="s">
        <v>516</v>
      </c>
    </row>
    <row r="181" spans="1:14">
      <c r="A181" t="s">
        <v>1115</v>
      </c>
      <c r="B181" t="s">
        <v>534</v>
      </c>
      <c r="C181" t="s">
        <v>394</v>
      </c>
      <c r="D181" t="s">
        <v>535</v>
      </c>
      <c r="E181" t="s">
        <v>536</v>
      </c>
      <c r="F181" t="s">
        <v>537</v>
      </c>
      <c r="G181" t="s">
        <v>1116</v>
      </c>
      <c r="H181" t="s">
        <v>539</v>
      </c>
      <c r="I181" t="s">
        <v>1074</v>
      </c>
      <c r="J181" t="s">
        <v>1117</v>
      </c>
      <c r="K181" t="s">
        <v>45</v>
      </c>
      <c r="L181" t="s">
        <v>539</v>
      </c>
      <c r="M181" t="s">
        <v>539</v>
      </c>
      <c r="N181" t="s">
        <v>516</v>
      </c>
    </row>
    <row r="182" spans="1:14">
      <c r="A182" t="s">
        <v>1118</v>
      </c>
      <c r="B182" t="s">
        <v>534</v>
      </c>
      <c r="C182" t="s">
        <v>334</v>
      </c>
      <c r="D182" t="s">
        <v>535</v>
      </c>
      <c r="E182" t="s">
        <v>543</v>
      </c>
      <c r="F182" t="s">
        <v>537</v>
      </c>
      <c r="G182" t="s">
        <v>1119</v>
      </c>
      <c r="H182" t="s">
        <v>539</v>
      </c>
      <c r="I182" t="s">
        <v>968</v>
      </c>
      <c r="J182" t="s">
        <v>1120</v>
      </c>
      <c r="K182" t="s">
        <v>45</v>
      </c>
      <c r="L182" t="s">
        <v>1121</v>
      </c>
      <c r="M182" t="s">
        <v>1122</v>
      </c>
      <c r="N182" t="s">
        <v>515</v>
      </c>
    </row>
    <row r="183" spans="1:14">
      <c r="A183" t="s">
        <v>1123</v>
      </c>
      <c r="B183" t="s">
        <v>534</v>
      </c>
      <c r="C183" t="s">
        <v>337</v>
      </c>
      <c r="D183" t="s">
        <v>535</v>
      </c>
      <c r="E183" t="s">
        <v>536</v>
      </c>
      <c r="F183" t="s">
        <v>557</v>
      </c>
      <c r="G183" t="s">
        <v>1124</v>
      </c>
      <c r="H183" t="s">
        <v>539</v>
      </c>
      <c r="I183" t="s">
        <v>1125</v>
      </c>
      <c r="J183" t="s">
        <v>1126</v>
      </c>
      <c r="K183" t="s">
        <v>45</v>
      </c>
      <c r="L183" t="s">
        <v>539</v>
      </c>
      <c r="M183" t="s">
        <v>539</v>
      </c>
      <c r="N183" t="s">
        <v>515</v>
      </c>
    </row>
    <row r="184" spans="1:14">
      <c r="A184" t="s">
        <v>944</v>
      </c>
      <c r="B184" t="s">
        <v>534</v>
      </c>
      <c r="C184" t="s">
        <v>409</v>
      </c>
      <c r="D184" t="s">
        <v>535</v>
      </c>
      <c r="E184" t="s">
        <v>536</v>
      </c>
      <c r="F184" t="s">
        <v>537</v>
      </c>
      <c r="G184" t="s">
        <v>937</v>
      </c>
      <c r="H184" t="s">
        <v>667</v>
      </c>
      <c r="I184" t="s">
        <v>567</v>
      </c>
      <c r="J184" t="s">
        <v>1127</v>
      </c>
      <c r="K184" t="s">
        <v>558</v>
      </c>
      <c r="L184" t="s">
        <v>539</v>
      </c>
      <c r="M184" t="s">
        <v>539</v>
      </c>
      <c r="N184" t="s">
        <v>515</v>
      </c>
    </row>
    <row r="185" spans="1:14">
      <c r="A185" t="s">
        <v>1128</v>
      </c>
      <c r="B185" t="s">
        <v>534</v>
      </c>
      <c r="C185" t="s">
        <v>416</v>
      </c>
      <c r="D185" t="s">
        <v>535</v>
      </c>
      <c r="E185" t="s">
        <v>536</v>
      </c>
      <c r="F185" t="s">
        <v>537</v>
      </c>
      <c r="G185" t="s">
        <v>937</v>
      </c>
      <c r="H185" t="s">
        <v>667</v>
      </c>
      <c r="I185" t="s">
        <v>672</v>
      </c>
      <c r="J185" t="s">
        <v>1129</v>
      </c>
      <c r="K185" t="s">
        <v>45</v>
      </c>
      <c r="L185" t="s">
        <v>539</v>
      </c>
      <c r="M185" t="s">
        <v>539</v>
      </c>
      <c r="N185" t="s">
        <v>515</v>
      </c>
    </row>
    <row r="186" spans="1:14">
      <c r="A186" t="s">
        <v>1130</v>
      </c>
      <c r="B186" t="s">
        <v>534</v>
      </c>
      <c r="C186" t="s">
        <v>428</v>
      </c>
      <c r="D186" t="s">
        <v>535</v>
      </c>
      <c r="E186" t="s">
        <v>536</v>
      </c>
      <c r="F186" t="s">
        <v>557</v>
      </c>
      <c r="G186" t="s">
        <v>1131</v>
      </c>
      <c r="H186" t="s">
        <v>1132</v>
      </c>
      <c r="I186" t="s">
        <v>668</v>
      </c>
      <c r="J186" t="s">
        <v>1133</v>
      </c>
      <c r="K186" t="s">
        <v>45</v>
      </c>
      <c r="L186" t="s">
        <v>539</v>
      </c>
      <c r="M186" t="s">
        <v>539</v>
      </c>
      <c r="N186" t="s">
        <v>515</v>
      </c>
    </row>
    <row r="187" spans="1:14">
      <c r="A187" t="s">
        <v>1134</v>
      </c>
      <c r="B187" t="s">
        <v>534</v>
      </c>
      <c r="C187" t="s">
        <v>489</v>
      </c>
      <c r="D187" t="s">
        <v>535</v>
      </c>
      <c r="E187" t="s">
        <v>536</v>
      </c>
      <c r="F187" t="s">
        <v>537</v>
      </c>
      <c r="G187" t="s">
        <v>1135</v>
      </c>
      <c r="H187" t="s">
        <v>1136</v>
      </c>
      <c r="I187" t="s">
        <v>1137</v>
      </c>
      <c r="J187" t="s">
        <v>1138</v>
      </c>
      <c r="K187" t="s">
        <v>45</v>
      </c>
      <c r="L187" t="s">
        <v>539</v>
      </c>
      <c r="M187" t="s">
        <v>1139</v>
      </c>
      <c r="N187" t="s">
        <v>515</v>
      </c>
    </row>
    <row r="188" spans="1:14">
      <c r="A188" t="s">
        <v>1140</v>
      </c>
      <c r="B188" t="s">
        <v>534</v>
      </c>
      <c r="C188" t="s">
        <v>372</v>
      </c>
      <c r="D188" t="s">
        <v>535</v>
      </c>
      <c r="E188" t="s">
        <v>536</v>
      </c>
      <c r="F188" t="s">
        <v>537</v>
      </c>
      <c r="G188" t="s">
        <v>1135</v>
      </c>
      <c r="H188" t="s">
        <v>1141</v>
      </c>
      <c r="I188" t="s">
        <v>668</v>
      </c>
      <c r="J188" t="s">
        <v>1142</v>
      </c>
      <c r="K188" t="s">
        <v>1143</v>
      </c>
      <c r="L188" t="s">
        <v>539</v>
      </c>
      <c r="M188" t="s">
        <v>1144</v>
      </c>
      <c r="N188" t="s">
        <v>515</v>
      </c>
    </row>
    <row r="189" spans="1:14">
      <c r="A189" t="s">
        <v>1145</v>
      </c>
      <c r="B189" t="s">
        <v>534</v>
      </c>
      <c r="C189" t="s">
        <v>348</v>
      </c>
      <c r="D189" t="s">
        <v>535</v>
      </c>
      <c r="E189" t="s">
        <v>536</v>
      </c>
      <c r="F189" t="s">
        <v>557</v>
      </c>
      <c r="G189" t="s">
        <v>1146</v>
      </c>
      <c r="H189" t="s">
        <v>539</v>
      </c>
      <c r="I189" t="s">
        <v>1070</v>
      </c>
      <c r="J189" t="s">
        <v>1147</v>
      </c>
      <c r="K189" t="s">
        <v>45</v>
      </c>
      <c r="L189" t="s">
        <v>539</v>
      </c>
      <c r="M189" t="s">
        <v>539</v>
      </c>
      <c r="N189" t="s">
        <v>515</v>
      </c>
    </row>
    <row r="190" spans="1:14">
      <c r="A190" t="s">
        <v>1148</v>
      </c>
      <c r="B190" t="s">
        <v>534</v>
      </c>
      <c r="C190" t="s">
        <v>364</v>
      </c>
      <c r="D190" t="s">
        <v>535</v>
      </c>
      <c r="E190" t="s">
        <v>536</v>
      </c>
      <c r="F190" t="s">
        <v>557</v>
      </c>
      <c r="G190" t="s">
        <v>1149</v>
      </c>
      <c r="H190" t="s">
        <v>539</v>
      </c>
      <c r="I190" t="s">
        <v>1070</v>
      </c>
      <c r="J190" t="s">
        <v>1150</v>
      </c>
      <c r="K190" t="s">
        <v>45</v>
      </c>
      <c r="L190" t="s">
        <v>539</v>
      </c>
      <c r="M190" t="s">
        <v>539</v>
      </c>
      <c r="N190" t="s">
        <v>515</v>
      </c>
    </row>
    <row r="191" spans="1:14">
      <c r="A191" t="s">
        <v>1151</v>
      </c>
      <c r="B191" t="s">
        <v>534</v>
      </c>
      <c r="C191" t="s">
        <v>413</v>
      </c>
      <c r="D191" t="s">
        <v>535</v>
      </c>
      <c r="E191" t="s">
        <v>536</v>
      </c>
      <c r="F191" t="s">
        <v>557</v>
      </c>
      <c r="G191" t="s">
        <v>1152</v>
      </c>
      <c r="H191" t="s">
        <v>539</v>
      </c>
      <c r="I191" t="s">
        <v>1070</v>
      </c>
      <c r="J191" t="s">
        <v>1153</v>
      </c>
      <c r="K191" t="s">
        <v>45</v>
      </c>
      <c r="L191" t="s">
        <v>539</v>
      </c>
      <c r="M191" t="s">
        <v>539</v>
      </c>
      <c r="N191" t="s">
        <v>515</v>
      </c>
    </row>
    <row r="192" spans="1:14">
      <c r="A192" t="s">
        <v>1154</v>
      </c>
      <c r="B192" t="s">
        <v>534</v>
      </c>
      <c r="C192" t="s">
        <v>346</v>
      </c>
      <c r="D192" t="s">
        <v>535</v>
      </c>
      <c r="E192" t="s">
        <v>536</v>
      </c>
      <c r="F192" t="s">
        <v>557</v>
      </c>
      <c r="G192" t="s">
        <v>1155</v>
      </c>
      <c r="H192" t="s">
        <v>539</v>
      </c>
      <c r="I192" t="s">
        <v>1070</v>
      </c>
      <c r="J192" t="s">
        <v>1156</v>
      </c>
      <c r="K192" t="s">
        <v>45</v>
      </c>
      <c r="L192" t="s">
        <v>539</v>
      </c>
      <c r="M192" t="s">
        <v>539</v>
      </c>
      <c r="N192" t="s">
        <v>515</v>
      </c>
    </row>
    <row r="193" spans="1:14">
      <c r="A193" t="s">
        <v>1157</v>
      </c>
      <c r="B193" t="s">
        <v>534</v>
      </c>
      <c r="C193" t="s">
        <v>382</v>
      </c>
      <c r="D193" t="s">
        <v>535</v>
      </c>
      <c r="E193" t="s">
        <v>536</v>
      </c>
      <c r="F193" t="s">
        <v>557</v>
      </c>
      <c r="G193" t="s">
        <v>1158</v>
      </c>
      <c r="H193" t="s">
        <v>539</v>
      </c>
      <c r="I193" t="s">
        <v>1070</v>
      </c>
      <c r="J193" t="s">
        <v>1159</v>
      </c>
      <c r="K193" t="s">
        <v>45</v>
      </c>
      <c r="L193" t="s">
        <v>539</v>
      </c>
      <c r="M193" t="s">
        <v>539</v>
      </c>
      <c r="N193" t="s">
        <v>515</v>
      </c>
    </row>
    <row r="194" spans="1:14">
      <c r="A194" t="s">
        <v>1160</v>
      </c>
      <c r="B194" t="s">
        <v>534</v>
      </c>
      <c r="C194" t="s">
        <v>349</v>
      </c>
      <c r="D194" t="s">
        <v>535</v>
      </c>
      <c r="E194" t="s">
        <v>536</v>
      </c>
      <c r="F194" t="s">
        <v>557</v>
      </c>
      <c r="G194" t="s">
        <v>1161</v>
      </c>
      <c r="H194" t="s">
        <v>539</v>
      </c>
      <c r="I194" t="s">
        <v>1070</v>
      </c>
      <c r="J194" t="s">
        <v>1162</v>
      </c>
      <c r="K194" t="s">
        <v>45</v>
      </c>
      <c r="L194" t="s">
        <v>539</v>
      </c>
      <c r="M194" t="s">
        <v>539</v>
      </c>
      <c r="N194" t="s">
        <v>515</v>
      </c>
    </row>
    <row r="195" spans="1:14">
      <c r="A195" t="s">
        <v>1163</v>
      </c>
      <c r="B195" t="s">
        <v>534</v>
      </c>
      <c r="C195" t="s">
        <v>347</v>
      </c>
      <c r="D195" t="s">
        <v>535</v>
      </c>
      <c r="E195" t="s">
        <v>536</v>
      </c>
      <c r="F195" t="s">
        <v>557</v>
      </c>
      <c r="G195" t="s">
        <v>1164</v>
      </c>
      <c r="H195" t="s">
        <v>539</v>
      </c>
      <c r="I195" t="s">
        <v>1070</v>
      </c>
      <c r="J195" t="s">
        <v>1165</v>
      </c>
      <c r="K195" t="s">
        <v>45</v>
      </c>
      <c r="L195" t="s">
        <v>539</v>
      </c>
      <c r="M195" t="s">
        <v>539</v>
      </c>
      <c r="N195" t="s">
        <v>515</v>
      </c>
    </row>
    <row r="196" spans="1:14">
      <c r="A196" t="s">
        <v>1166</v>
      </c>
      <c r="B196" t="s">
        <v>534</v>
      </c>
      <c r="C196" t="s">
        <v>473</v>
      </c>
      <c r="D196" t="s">
        <v>535</v>
      </c>
      <c r="E196" t="s">
        <v>536</v>
      </c>
      <c r="F196" t="s">
        <v>557</v>
      </c>
      <c r="G196" t="s">
        <v>1167</v>
      </c>
      <c r="H196" t="s">
        <v>539</v>
      </c>
      <c r="I196" t="s">
        <v>1070</v>
      </c>
      <c r="J196" t="s">
        <v>1168</v>
      </c>
      <c r="K196" t="s">
        <v>45</v>
      </c>
      <c r="L196" t="s">
        <v>539</v>
      </c>
      <c r="M196" t="s">
        <v>539</v>
      </c>
      <c r="N196" t="s">
        <v>515</v>
      </c>
    </row>
    <row r="197" spans="1:14">
      <c r="A197" t="s">
        <v>1169</v>
      </c>
      <c r="B197" t="s">
        <v>534</v>
      </c>
      <c r="C197" t="s">
        <v>370</v>
      </c>
      <c r="D197" t="s">
        <v>535</v>
      </c>
      <c r="E197" t="s">
        <v>536</v>
      </c>
      <c r="F197" t="s">
        <v>557</v>
      </c>
      <c r="G197" t="s">
        <v>1170</v>
      </c>
      <c r="H197" t="s">
        <v>539</v>
      </c>
      <c r="I197" t="s">
        <v>1070</v>
      </c>
      <c r="J197" t="s">
        <v>1171</v>
      </c>
      <c r="K197" t="s">
        <v>45</v>
      </c>
      <c r="L197" t="s">
        <v>539</v>
      </c>
      <c r="M197" t="s">
        <v>539</v>
      </c>
      <c r="N197" t="s">
        <v>515</v>
      </c>
    </row>
    <row r="198" spans="1:14">
      <c r="A198" t="s">
        <v>1172</v>
      </c>
      <c r="B198" t="s">
        <v>534</v>
      </c>
      <c r="C198" t="s">
        <v>365</v>
      </c>
      <c r="D198" t="s">
        <v>535</v>
      </c>
      <c r="E198" t="s">
        <v>536</v>
      </c>
      <c r="F198" t="s">
        <v>557</v>
      </c>
      <c r="G198" t="s">
        <v>1173</v>
      </c>
      <c r="H198" t="s">
        <v>539</v>
      </c>
      <c r="I198" t="s">
        <v>1070</v>
      </c>
      <c r="J198" t="s">
        <v>1174</v>
      </c>
      <c r="K198" t="s">
        <v>45</v>
      </c>
      <c r="L198" t="s">
        <v>539</v>
      </c>
      <c r="M198" t="s">
        <v>539</v>
      </c>
      <c r="N198" t="s">
        <v>515</v>
      </c>
    </row>
    <row r="199" spans="1:14">
      <c r="A199" t="s">
        <v>1175</v>
      </c>
      <c r="B199" t="s">
        <v>534</v>
      </c>
      <c r="C199" t="s">
        <v>366</v>
      </c>
      <c r="D199" t="s">
        <v>535</v>
      </c>
      <c r="E199" t="s">
        <v>536</v>
      </c>
      <c r="F199" t="s">
        <v>557</v>
      </c>
      <c r="G199" t="s">
        <v>1176</v>
      </c>
      <c r="H199" t="s">
        <v>539</v>
      </c>
      <c r="I199" t="s">
        <v>1070</v>
      </c>
      <c r="J199" t="s">
        <v>1177</v>
      </c>
      <c r="K199" t="s">
        <v>45</v>
      </c>
      <c r="L199" t="s">
        <v>539</v>
      </c>
      <c r="M199" t="s">
        <v>539</v>
      </c>
      <c r="N199" t="s">
        <v>515</v>
      </c>
    </row>
    <row r="200" spans="1:14">
      <c r="A200" t="s">
        <v>1178</v>
      </c>
      <c r="B200" t="s">
        <v>534</v>
      </c>
      <c r="C200" t="s">
        <v>384</v>
      </c>
      <c r="D200" t="s">
        <v>535</v>
      </c>
      <c r="E200" t="s">
        <v>536</v>
      </c>
      <c r="F200" t="s">
        <v>557</v>
      </c>
      <c r="G200" t="s">
        <v>1179</v>
      </c>
      <c r="H200" t="s">
        <v>539</v>
      </c>
      <c r="I200" t="s">
        <v>1070</v>
      </c>
      <c r="J200" t="s">
        <v>1180</v>
      </c>
      <c r="K200" t="s">
        <v>45</v>
      </c>
      <c r="L200" t="s">
        <v>539</v>
      </c>
      <c r="M200" t="s">
        <v>539</v>
      </c>
      <c r="N200" t="s">
        <v>515</v>
      </c>
    </row>
    <row r="201" spans="1:14">
      <c r="A201" t="s">
        <v>1181</v>
      </c>
      <c r="B201" t="s">
        <v>534</v>
      </c>
      <c r="C201" t="s">
        <v>472</v>
      </c>
      <c r="D201" t="s">
        <v>535</v>
      </c>
      <c r="E201" t="s">
        <v>536</v>
      </c>
      <c r="F201" t="s">
        <v>557</v>
      </c>
      <c r="G201" t="s">
        <v>1182</v>
      </c>
      <c r="H201" t="s">
        <v>539</v>
      </c>
      <c r="I201" t="s">
        <v>1070</v>
      </c>
      <c r="J201" t="s">
        <v>1183</v>
      </c>
      <c r="K201" t="s">
        <v>45</v>
      </c>
      <c r="L201" t="s">
        <v>539</v>
      </c>
      <c r="M201" t="s">
        <v>539</v>
      </c>
      <c r="N201" t="s">
        <v>515</v>
      </c>
    </row>
    <row r="202" spans="1:14">
      <c r="A202" t="s">
        <v>1184</v>
      </c>
      <c r="B202" t="s">
        <v>534</v>
      </c>
      <c r="C202" t="s">
        <v>307</v>
      </c>
      <c r="D202" t="s">
        <v>535</v>
      </c>
      <c r="E202" t="s">
        <v>536</v>
      </c>
      <c r="F202" t="s">
        <v>557</v>
      </c>
      <c r="G202" t="s">
        <v>1030</v>
      </c>
      <c r="H202" t="s">
        <v>539</v>
      </c>
      <c r="I202" t="s">
        <v>1031</v>
      </c>
      <c r="J202" t="s">
        <v>1185</v>
      </c>
      <c r="K202" t="s">
        <v>45</v>
      </c>
      <c r="L202" t="s">
        <v>539</v>
      </c>
      <c r="M202" t="s">
        <v>539</v>
      </c>
      <c r="N202" t="s">
        <v>515</v>
      </c>
    </row>
    <row r="203" spans="1:14">
      <c r="A203" t="s">
        <v>1186</v>
      </c>
      <c r="B203" t="s">
        <v>534</v>
      </c>
      <c r="C203" t="s">
        <v>353</v>
      </c>
      <c r="D203" t="s">
        <v>535</v>
      </c>
      <c r="E203" t="s">
        <v>543</v>
      </c>
      <c r="F203" t="s">
        <v>557</v>
      </c>
      <c r="G203" t="s">
        <v>1187</v>
      </c>
      <c r="H203" t="s">
        <v>1141</v>
      </c>
      <c r="I203" t="s">
        <v>1188</v>
      </c>
      <c r="J203" t="s">
        <v>1189</v>
      </c>
      <c r="K203" t="s">
        <v>45</v>
      </c>
      <c r="L203" t="s">
        <v>539</v>
      </c>
      <c r="M203" t="s">
        <v>1190</v>
      </c>
      <c r="N203" t="s">
        <v>515</v>
      </c>
    </row>
    <row r="204" spans="1:14">
      <c r="A204" t="s">
        <v>1191</v>
      </c>
      <c r="B204" t="s">
        <v>534</v>
      </c>
      <c r="C204" t="s">
        <v>354</v>
      </c>
      <c r="D204" t="s">
        <v>535</v>
      </c>
      <c r="E204" t="s">
        <v>543</v>
      </c>
      <c r="F204" t="s">
        <v>557</v>
      </c>
      <c r="G204" t="s">
        <v>1192</v>
      </c>
      <c r="H204" t="s">
        <v>1023</v>
      </c>
      <c r="I204" t="s">
        <v>1188</v>
      </c>
      <c r="J204" t="s">
        <v>1193</v>
      </c>
      <c r="K204" t="s">
        <v>45</v>
      </c>
      <c r="L204" t="s">
        <v>539</v>
      </c>
      <c r="M204" t="s">
        <v>1194</v>
      </c>
      <c r="N204" t="s">
        <v>515</v>
      </c>
    </row>
    <row r="205" spans="1:14">
      <c r="A205" t="s">
        <v>1195</v>
      </c>
      <c r="B205" t="s">
        <v>534</v>
      </c>
      <c r="C205" t="s">
        <v>429</v>
      </c>
      <c r="D205" t="s">
        <v>535</v>
      </c>
      <c r="E205" t="s">
        <v>536</v>
      </c>
      <c r="F205" t="s">
        <v>557</v>
      </c>
      <c r="G205" t="s">
        <v>1131</v>
      </c>
      <c r="H205" t="s">
        <v>1196</v>
      </c>
      <c r="I205" t="s">
        <v>668</v>
      </c>
      <c r="J205" t="s">
        <v>1197</v>
      </c>
      <c r="K205" t="s">
        <v>45</v>
      </c>
      <c r="L205" t="s">
        <v>539</v>
      </c>
      <c r="M205" t="s">
        <v>539</v>
      </c>
      <c r="N205" t="s">
        <v>515</v>
      </c>
    </row>
    <row r="206" spans="1:14">
      <c r="A206" t="s">
        <v>1198</v>
      </c>
      <c r="B206" t="s">
        <v>1199</v>
      </c>
      <c r="C206" t="s">
        <v>500</v>
      </c>
      <c r="D206" t="s">
        <v>535</v>
      </c>
      <c r="E206" t="s">
        <v>536</v>
      </c>
      <c r="F206" t="s">
        <v>1200</v>
      </c>
      <c r="G206" t="s">
        <v>1201</v>
      </c>
      <c r="H206" t="s">
        <v>539</v>
      </c>
      <c r="I206" t="s">
        <v>1202</v>
      </c>
      <c r="J206" t="s">
        <v>1203</v>
      </c>
      <c r="K206" t="s">
        <v>45</v>
      </c>
      <c r="L206" t="s">
        <v>539</v>
      </c>
      <c r="M206" t="s">
        <v>1204</v>
      </c>
      <c r="N206" t="s">
        <v>515</v>
      </c>
    </row>
    <row r="207" spans="1:14">
      <c r="A207" t="s">
        <v>1205</v>
      </c>
      <c r="B207" t="s">
        <v>534</v>
      </c>
      <c r="C207" t="s">
        <v>396</v>
      </c>
      <c r="D207" t="s">
        <v>535</v>
      </c>
      <c r="E207" t="s">
        <v>536</v>
      </c>
      <c r="F207" t="s">
        <v>557</v>
      </c>
      <c r="G207" t="s">
        <v>1206</v>
      </c>
      <c r="H207" t="s">
        <v>539</v>
      </c>
      <c r="I207" t="s">
        <v>1070</v>
      </c>
      <c r="J207" t="s">
        <v>1207</v>
      </c>
      <c r="K207" t="s">
        <v>45</v>
      </c>
      <c r="L207" t="s">
        <v>539</v>
      </c>
      <c r="M207" t="s">
        <v>539</v>
      </c>
      <c r="N207" t="s">
        <v>515</v>
      </c>
    </row>
    <row r="208" spans="1:14">
      <c r="A208" t="s">
        <v>1208</v>
      </c>
      <c r="B208" t="s">
        <v>534</v>
      </c>
      <c r="C208" t="s">
        <v>356</v>
      </c>
      <c r="D208" t="s">
        <v>535</v>
      </c>
      <c r="E208" t="s">
        <v>536</v>
      </c>
      <c r="F208" t="s">
        <v>557</v>
      </c>
      <c r="G208" t="s">
        <v>1209</v>
      </c>
      <c r="H208" t="s">
        <v>539</v>
      </c>
      <c r="I208" t="s">
        <v>1070</v>
      </c>
      <c r="J208" t="s">
        <v>1210</v>
      </c>
      <c r="K208" t="s">
        <v>45</v>
      </c>
      <c r="L208" t="s">
        <v>539</v>
      </c>
      <c r="M208" t="s">
        <v>539</v>
      </c>
      <c r="N208" t="s">
        <v>515</v>
      </c>
    </row>
    <row r="209" spans="1:14">
      <c r="A209" t="s">
        <v>1211</v>
      </c>
      <c r="B209" t="s">
        <v>534</v>
      </c>
      <c r="C209" t="s">
        <v>461</v>
      </c>
      <c r="D209" t="s">
        <v>535</v>
      </c>
      <c r="E209" t="s">
        <v>536</v>
      </c>
      <c r="F209" t="s">
        <v>537</v>
      </c>
      <c r="G209" t="s">
        <v>1212</v>
      </c>
      <c r="H209" t="s">
        <v>539</v>
      </c>
      <c r="I209" t="s">
        <v>1213</v>
      </c>
      <c r="J209" t="s">
        <v>1214</v>
      </c>
      <c r="K209" t="s">
        <v>45</v>
      </c>
      <c r="L209" t="s">
        <v>539</v>
      </c>
      <c r="M209" t="s">
        <v>1215</v>
      </c>
      <c r="N209" t="s">
        <v>516</v>
      </c>
    </row>
    <row r="210" spans="1:14">
      <c r="A210" t="s">
        <v>1216</v>
      </c>
      <c r="B210" t="s">
        <v>534</v>
      </c>
      <c r="C210" t="s">
        <v>341</v>
      </c>
      <c r="D210" t="s">
        <v>535</v>
      </c>
      <c r="E210" t="s">
        <v>536</v>
      </c>
      <c r="F210" t="s">
        <v>537</v>
      </c>
      <c r="G210" t="s">
        <v>1217</v>
      </c>
      <c r="H210" t="s">
        <v>870</v>
      </c>
      <c r="I210" t="s">
        <v>1218</v>
      </c>
      <c r="J210" t="s">
        <v>1219</v>
      </c>
      <c r="K210" t="s">
        <v>558</v>
      </c>
      <c r="L210" t="s">
        <v>539</v>
      </c>
      <c r="M210" t="s">
        <v>539</v>
      </c>
      <c r="N210" t="s">
        <v>515</v>
      </c>
    </row>
    <row r="211" spans="1:14">
      <c r="A211" t="s">
        <v>1220</v>
      </c>
      <c r="B211" t="s">
        <v>534</v>
      </c>
      <c r="C211" t="s">
        <v>441</v>
      </c>
      <c r="D211" t="s">
        <v>535</v>
      </c>
      <c r="E211" t="s">
        <v>536</v>
      </c>
      <c r="F211" t="s">
        <v>557</v>
      </c>
      <c r="G211" t="s">
        <v>1221</v>
      </c>
      <c r="H211" t="s">
        <v>539</v>
      </c>
      <c r="I211" t="s">
        <v>539</v>
      </c>
      <c r="J211" t="s">
        <v>539</v>
      </c>
      <c r="K211" t="s">
        <v>45</v>
      </c>
      <c r="L211" t="s">
        <v>539</v>
      </c>
      <c r="M211" t="s">
        <v>539</v>
      </c>
      <c r="N211" t="s">
        <v>515</v>
      </c>
    </row>
    <row r="212" spans="1:14">
      <c r="A212" t="s">
        <v>1222</v>
      </c>
      <c r="B212" t="s">
        <v>534</v>
      </c>
      <c r="C212" t="s">
        <v>315</v>
      </c>
      <c r="D212" t="s">
        <v>535</v>
      </c>
      <c r="E212" t="s">
        <v>536</v>
      </c>
      <c r="F212" t="s">
        <v>557</v>
      </c>
      <c r="G212" t="s">
        <v>1223</v>
      </c>
      <c r="H212" t="s">
        <v>539</v>
      </c>
      <c r="I212" t="s">
        <v>1224</v>
      </c>
      <c r="J212" t="s">
        <v>1225</v>
      </c>
      <c r="K212" t="s">
        <v>45</v>
      </c>
      <c r="L212" t="s">
        <v>539</v>
      </c>
      <c r="M212" t="s">
        <v>539</v>
      </c>
      <c r="N212" t="s">
        <v>515</v>
      </c>
    </row>
    <row r="213" spans="1:14">
      <c r="A213" t="s">
        <v>1226</v>
      </c>
      <c r="B213" t="s">
        <v>534</v>
      </c>
      <c r="C213" t="s">
        <v>339</v>
      </c>
      <c r="D213" t="s">
        <v>535</v>
      </c>
      <c r="E213" t="s">
        <v>536</v>
      </c>
      <c r="F213" t="s">
        <v>557</v>
      </c>
      <c r="G213" t="s">
        <v>539</v>
      </c>
      <c r="H213" t="s">
        <v>539</v>
      </c>
      <c r="I213" t="s">
        <v>600</v>
      </c>
      <c r="J213" t="s">
        <v>539</v>
      </c>
      <c r="K213" t="s">
        <v>45</v>
      </c>
      <c r="L213" t="s">
        <v>539</v>
      </c>
      <c r="M213" t="s">
        <v>539</v>
      </c>
      <c r="N213" t="s">
        <v>515</v>
      </c>
    </row>
    <row r="214" spans="1:14">
      <c r="A214" t="s">
        <v>1227</v>
      </c>
      <c r="B214" t="s">
        <v>534</v>
      </c>
      <c r="C214" t="s">
        <v>426</v>
      </c>
      <c r="D214" t="s">
        <v>535</v>
      </c>
      <c r="E214" t="s">
        <v>536</v>
      </c>
      <c r="F214" t="s">
        <v>557</v>
      </c>
      <c r="G214" t="s">
        <v>1228</v>
      </c>
      <c r="H214" t="s">
        <v>539</v>
      </c>
      <c r="I214" t="s">
        <v>1229</v>
      </c>
      <c r="J214" t="s">
        <v>1230</v>
      </c>
      <c r="K214" t="s">
        <v>45</v>
      </c>
      <c r="L214" t="s">
        <v>539</v>
      </c>
      <c r="M214" t="s">
        <v>539</v>
      </c>
      <c r="N214" t="s">
        <v>516</v>
      </c>
    </row>
    <row r="215" spans="1:14">
      <c r="A215" t="s">
        <v>1231</v>
      </c>
      <c r="B215" t="s">
        <v>1232</v>
      </c>
      <c r="C215" t="s">
        <v>410</v>
      </c>
      <c r="D215" t="s">
        <v>535</v>
      </c>
      <c r="E215" t="s">
        <v>536</v>
      </c>
      <c r="F215" t="s">
        <v>1233</v>
      </c>
      <c r="G215" t="s">
        <v>1234</v>
      </c>
      <c r="H215" t="s">
        <v>539</v>
      </c>
      <c r="I215" t="s">
        <v>964</v>
      </c>
      <c r="J215" t="s">
        <v>1235</v>
      </c>
      <c r="K215" t="s">
        <v>45</v>
      </c>
      <c r="L215" t="s">
        <v>539</v>
      </c>
      <c r="M215" t="s">
        <v>539</v>
      </c>
      <c r="N215" t="s">
        <v>515</v>
      </c>
    </row>
    <row r="216" spans="1:14">
      <c r="A216" t="s">
        <v>1236</v>
      </c>
      <c r="B216" t="s">
        <v>1232</v>
      </c>
      <c r="C216" t="s">
        <v>410</v>
      </c>
      <c r="D216" t="s">
        <v>535</v>
      </c>
      <c r="E216" t="s">
        <v>536</v>
      </c>
      <c r="F216" t="s">
        <v>1233</v>
      </c>
      <c r="G216" t="s">
        <v>1237</v>
      </c>
      <c r="H216" t="s">
        <v>539</v>
      </c>
      <c r="I216" t="s">
        <v>964</v>
      </c>
      <c r="J216" t="s">
        <v>1238</v>
      </c>
      <c r="K216" t="s">
        <v>45</v>
      </c>
      <c r="L216" t="s">
        <v>539</v>
      </c>
      <c r="M216" t="s">
        <v>539</v>
      </c>
      <c r="N216" t="s">
        <v>515</v>
      </c>
    </row>
    <row r="217" spans="1:14">
      <c r="A217" t="s">
        <v>1239</v>
      </c>
      <c r="B217" t="s">
        <v>534</v>
      </c>
      <c r="C217" t="s">
        <v>411</v>
      </c>
      <c r="D217" t="s">
        <v>535</v>
      </c>
      <c r="E217" t="s">
        <v>536</v>
      </c>
      <c r="F217" t="s">
        <v>557</v>
      </c>
      <c r="G217" t="s">
        <v>1240</v>
      </c>
      <c r="H217" t="s">
        <v>539</v>
      </c>
      <c r="I217" t="s">
        <v>1241</v>
      </c>
      <c r="J217" t="s">
        <v>1242</v>
      </c>
      <c r="K217" t="s">
        <v>45</v>
      </c>
      <c r="L217" t="s">
        <v>539</v>
      </c>
      <c r="M217" t="s">
        <v>539</v>
      </c>
      <c r="N217" t="s">
        <v>515</v>
      </c>
    </row>
    <row r="218" spans="1:14">
      <c r="A218" t="s">
        <v>1243</v>
      </c>
      <c r="B218" t="s">
        <v>534</v>
      </c>
      <c r="C218" t="s">
        <v>368</v>
      </c>
      <c r="D218" t="s">
        <v>535</v>
      </c>
      <c r="E218" t="s">
        <v>536</v>
      </c>
      <c r="F218" t="s">
        <v>557</v>
      </c>
      <c r="G218" t="s">
        <v>1244</v>
      </c>
      <c r="H218" t="s">
        <v>1141</v>
      </c>
      <c r="I218" t="s">
        <v>668</v>
      </c>
      <c r="J218" t="s">
        <v>1245</v>
      </c>
      <c r="K218" t="s">
        <v>45</v>
      </c>
      <c r="L218" t="s">
        <v>539</v>
      </c>
      <c r="M218" t="s">
        <v>539</v>
      </c>
      <c r="N218" t="s">
        <v>515</v>
      </c>
    </row>
    <row r="219" spans="1:14">
      <c r="A219" t="s">
        <v>1246</v>
      </c>
      <c r="B219" t="s">
        <v>534</v>
      </c>
      <c r="C219" t="s">
        <v>499</v>
      </c>
      <c r="D219" t="s">
        <v>535</v>
      </c>
      <c r="E219" t="s">
        <v>536</v>
      </c>
      <c r="F219" t="s">
        <v>557</v>
      </c>
      <c r="G219" t="s">
        <v>1247</v>
      </c>
      <c r="H219" t="s">
        <v>539</v>
      </c>
      <c r="I219" t="s">
        <v>672</v>
      </c>
      <c r="J219" t="s">
        <v>1248</v>
      </c>
      <c r="K219" t="s">
        <v>45</v>
      </c>
      <c r="L219" t="s">
        <v>539</v>
      </c>
      <c r="M219" t="s">
        <v>570</v>
      </c>
      <c r="N219" t="s">
        <v>515</v>
      </c>
    </row>
    <row r="220" spans="1:14">
      <c r="A220" t="s">
        <v>1249</v>
      </c>
      <c r="B220" t="s">
        <v>534</v>
      </c>
      <c r="C220" t="s">
        <v>331</v>
      </c>
      <c r="D220" t="s">
        <v>535</v>
      </c>
      <c r="E220" t="s">
        <v>536</v>
      </c>
      <c r="F220" t="s">
        <v>537</v>
      </c>
      <c r="G220" t="s">
        <v>1250</v>
      </c>
      <c r="H220" t="s">
        <v>539</v>
      </c>
      <c r="I220" t="s">
        <v>1251</v>
      </c>
      <c r="J220" t="s">
        <v>1252</v>
      </c>
      <c r="K220" t="s">
        <v>45</v>
      </c>
      <c r="L220" t="s">
        <v>539</v>
      </c>
      <c r="M220" t="s">
        <v>1253</v>
      </c>
      <c r="N220" t="s">
        <v>515</v>
      </c>
    </row>
    <row r="221" spans="1:14">
      <c r="A221" t="s">
        <v>1254</v>
      </c>
      <c r="B221" t="s">
        <v>534</v>
      </c>
      <c r="C221" t="s">
        <v>1255</v>
      </c>
      <c r="D221" t="s">
        <v>535</v>
      </c>
      <c r="E221" t="s">
        <v>536</v>
      </c>
      <c r="F221" t="s">
        <v>537</v>
      </c>
      <c r="G221" t="s">
        <v>1256</v>
      </c>
      <c r="H221" t="s">
        <v>539</v>
      </c>
      <c r="I221" t="s">
        <v>1251</v>
      </c>
      <c r="J221" t="s">
        <v>1257</v>
      </c>
      <c r="K221" t="s">
        <v>45</v>
      </c>
      <c r="L221" t="s">
        <v>539</v>
      </c>
      <c r="M221" t="s">
        <v>1253</v>
      </c>
      <c r="N221" t="s">
        <v>515</v>
      </c>
    </row>
    <row r="222" spans="1:14">
      <c r="A222" t="s">
        <v>1258</v>
      </c>
      <c r="B222" t="s">
        <v>534</v>
      </c>
      <c r="C222" t="s">
        <v>391</v>
      </c>
      <c r="D222" t="s">
        <v>535</v>
      </c>
      <c r="E222" t="s">
        <v>536</v>
      </c>
      <c r="F222" t="s">
        <v>557</v>
      </c>
      <c r="G222" t="s">
        <v>1259</v>
      </c>
      <c r="H222" t="s">
        <v>539</v>
      </c>
      <c r="I222" t="s">
        <v>567</v>
      </c>
      <c r="J222" t="s">
        <v>1260</v>
      </c>
      <c r="K222" t="s">
        <v>45</v>
      </c>
      <c r="L222" t="s">
        <v>539</v>
      </c>
      <c r="M222" t="s">
        <v>539</v>
      </c>
      <c r="N222" t="s">
        <v>515</v>
      </c>
    </row>
    <row r="223" spans="1:14">
      <c r="A223" t="s">
        <v>1261</v>
      </c>
      <c r="B223" t="s">
        <v>534</v>
      </c>
      <c r="C223" t="s">
        <v>380</v>
      </c>
      <c r="D223" t="s">
        <v>535</v>
      </c>
      <c r="E223" t="s">
        <v>536</v>
      </c>
      <c r="F223" t="s">
        <v>537</v>
      </c>
      <c r="G223" t="s">
        <v>1262</v>
      </c>
      <c r="H223" t="s">
        <v>539</v>
      </c>
      <c r="I223" t="s">
        <v>567</v>
      </c>
      <c r="J223" t="s">
        <v>1263</v>
      </c>
      <c r="K223" t="s">
        <v>45</v>
      </c>
      <c r="L223" t="s">
        <v>539</v>
      </c>
      <c r="M223" t="s">
        <v>539</v>
      </c>
      <c r="N223" t="s">
        <v>515</v>
      </c>
    </row>
    <row r="224" spans="1:14">
      <c r="A224" t="s">
        <v>1264</v>
      </c>
      <c r="B224" t="s">
        <v>534</v>
      </c>
      <c r="C224" t="s">
        <v>390</v>
      </c>
      <c r="D224" t="s">
        <v>535</v>
      </c>
      <c r="E224" t="s">
        <v>536</v>
      </c>
      <c r="F224" t="s">
        <v>557</v>
      </c>
      <c r="G224" t="s">
        <v>1265</v>
      </c>
      <c r="H224" t="s">
        <v>539</v>
      </c>
      <c r="I224" t="s">
        <v>567</v>
      </c>
      <c r="J224" t="s">
        <v>1266</v>
      </c>
      <c r="K224" t="s">
        <v>45</v>
      </c>
      <c r="L224" t="s">
        <v>539</v>
      </c>
      <c r="M224" t="s">
        <v>1267</v>
      </c>
      <c r="N224" t="s">
        <v>517</v>
      </c>
    </row>
    <row r="225" spans="1:14">
      <c r="A225" t="s">
        <v>1268</v>
      </c>
      <c r="B225" t="s">
        <v>534</v>
      </c>
      <c r="C225" t="s">
        <v>400</v>
      </c>
      <c r="D225" t="s">
        <v>535</v>
      </c>
      <c r="E225" t="s">
        <v>536</v>
      </c>
      <c r="F225" t="s">
        <v>537</v>
      </c>
      <c r="G225" t="s">
        <v>1269</v>
      </c>
      <c r="H225" t="s">
        <v>539</v>
      </c>
      <c r="I225" t="s">
        <v>1270</v>
      </c>
      <c r="J225" t="s">
        <v>1271</v>
      </c>
      <c r="K225" t="s">
        <v>45</v>
      </c>
      <c r="L225" t="s">
        <v>539</v>
      </c>
      <c r="M225" t="s">
        <v>1272</v>
      </c>
      <c r="N225" t="s">
        <v>515</v>
      </c>
    </row>
  </sheetData>
  <sheetProtection sheet="1" objects="1" scenarios="1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40020D-C1C0-4585-8A91-64DC78FA8639}">
  <sheetPr codeName="Tabelle2"/>
  <dimension ref="B2:E8"/>
  <sheetViews>
    <sheetView zoomScale="85" zoomScaleNormal="85" workbookViewId="0">
      <selection activeCell="E6" sqref="E6"/>
    </sheetView>
  </sheetViews>
  <sheetFormatPr baseColWidth="10" defaultColWidth="12.5703125" defaultRowHeight="15.75"/>
  <cols>
    <col min="1" max="1" width="12.5703125" style="47"/>
    <col min="2" max="2" width="21.85546875" style="47" customWidth="1"/>
    <col min="3" max="3" width="40.42578125" style="47" customWidth="1"/>
    <col min="4" max="4" width="61.7109375" style="47" customWidth="1"/>
    <col min="5" max="16384" width="12.5703125" style="47"/>
  </cols>
  <sheetData>
    <row r="2" spans="2:5" ht="16.5" thickBot="1">
      <c r="D2" s="48" t="s">
        <v>46</v>
      </c>
      <c r="E2" s="48" t="s">
        <v>47</v>
      </c>
    </row>
    <row r="3" spans="2:5" ht="16.5" thickBot="1">
      <c r="B3" s="93" t="s">
        <v>48</v>
      </c>
      <c r="C3" s="94"/>
      <c r="D3" s="49" t="s">
        <v>2</v>
      </c>
      <c r="E3" s="50"/>
    </row>
    <row r="4" spans="2:5" ht="16.5" thickBot="1">
      <c r="B4" s="95" t="s">
        <v>3</v>
      </c>
      <c r="C4" s="96" t="s">
        <v>49</v>
      </c>
      <c r="D4" s="51" t="s">
        <v>4</v>
      </c>
      <c r="E4" s="51"/>
    </row>
    <row r="5" spans="2:5" ht="16.5" thickBot="1">
      <c r="B5" s="91" t="s">
        <v>5</v>
      </c>
      <c r="C5" s="92" t="s">
        <v>50</v>
      </c>
      <c r="D5" s="52" t="s">
        <v>2</v>
      </c>
      <c r="E5" s="53"/>
    </row>
    <row r="6" spans="2:5">
      <c r="B6" s="121" t="s">
        <v>51</v>
      </c>
      <c r="C6" s="124" t="s">
        <v>50</v>
      </c>
      <c r="D6" s="58" t="s">
        <v>52</v>
      </c>
      <c r="E6" s="59">
        <v>0</v>
      </c>
    </row>
    <row r="7" spans="2:5">
      <c r="B7" s="122"/>
      <c r="C7" s="125"/>
      <c r="D7" s="54" t="s">
        <v>7</v>
      </c>
      <c r="E7" s="55">
        <v>0.05</v>
      </c>
    </row>
    <row r="8" spans="2:5">
      <c r="B8" s="123"/>
      <c r="C8" s="126"/>
      <c r="D8" s="56" t="s">
        <v>53</v>
      </c>
      <c r="E8" s="57">
        <v>0.1</v>
      </c>
    </row>
  </sheetData>
  <sheetProtection sheet="1" selectLockedCells="1" selectUnlockedCells="1"/>
  <mergeCells count="2">
    <mergeCell ref="B6:B8"/>
    <mergeCell ref="C6:C8"/>
  </mergeCells>
  <pageMargins left="0.7" right="0.7" top="0.75" bottom="0.75" header="0.3" footer="0.3"/>
  <pageSetup paperSize="9" orientation="portrait" r:id="rId1"/>
  <headerFooter>
    <oddHeader>&amp;L&amp;"DB Neo Office"&amp;11&amp;KEC0016           DB Intern / DB internal&amp;1#_x000D_</oddHeader>
    <oddFooter>&amp;L_x000D_&amp;1#&amp;"Calibri"&amp;10&amp;K000000 MAHLE internal (CL2)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53107C-79FF-4561-A430-CE166D29BB0C}">
  <sheetPr codeName="Tabelle3"/>
  <dimension ref="B2:H9"/>
  <sheetViews>
    <sheetView zoomScale="143" workbookViewId="0">
      <selection activeCell="Y42" sqref="Y42"/>
    </sheetView>
  </sheetViews>
  <sheetFormatPr baseColWidth="10" defaultColWidth="12.5703125" defaultRowHeight="15.75"/>
  <cols>
    <col min="1" max="16384" width="12.5703125" style="4"/>
  </cols>
  <sheetData>
    <row r="2" spans="2:8">
      <c r="B2" s="5"/>
      <c r="C2" s="5"/>
      <c r="D2" s="5"/>
      <c r="E2" s="127" t="s">
        <v>54</v>
      </c>
      <c r="F2" s="128"/>
      <c r="G2" s="128"/>
      <c r="H2" s="27"/>
    </row>
    <row r="3" spans="2:8">
      <c r="B3" s="26"/>
      <c r="C3" s="129" t="s">
        <v>55</v>
      </c>
      <c r="D3" s="130"/>
      <c r="E3" s="25">
        <v>0</v>
      </c>
      <c r="F3" s="24">
        <v>0.2</v>
      </c>
      <c r="G3" s="24">
        <v>0.4</v>
      </c>
      <c r="H3" s="23" t="s">
        <v>56</v>
      </c>
    </row>
    <row r="4" spans="2:8" ht="16.5" thickBot="1">
      <c r="B4" s="22" t="s">
        <v>57</v>
      </c>
      <c r="C4" s="21" t="s">
        <v>56</v>
      </c>
      <c r="D4" s="20" t="s">
        <v>58</v>
      </c>
      <c r="E4" s="19">
        <v>0.2</v>
      </c>
      <c r="F4" s="18">
        <v>0.4</v>
      </c>
      <c r="G4" s="17">
        <v>99.99</v>
      </c>
      <c r="H4" s="16" t="s">
        <v>58</v>
      </c>
    </row>
    <row r="5" spans="2:8" ht="17.25" thickTop="1" thickBot="1">
      <c r="B5" s="15">
        <v>1</v>
      </c>
      <c r="C5" s="14">
        <v>0</v>
      </c>
      <c r="D5" s="13">
        <v>15</v>
      </c>
      <c r="E5" s="12">
        <v>1.05</v>
      </c>
      <c r="F5" s="11">
        <v>1.1000000000000001</v>
      </c>
      <c r="G5" s="6">
        <v>1.1499999999999999</v>
      </c>
      <c r="H5" s="5"/>
    </row>
    <row r="6" spans="2:8" ht="17.25" thickTop="1" thickBot="1">
      <c r="B6" s="10">
        <v>2</v>
      </c>
      <c r="C6" s="9">
        <f>D5+1</f>
        <v>16</v>
      </c>
      <c r="D6" s="8">
        <v>30</v>
      </c>
      <c r="E6" s="7">
        <v>1.05</v>
      </c>
      <c r="F6" s="11">
        <v>1.1000000000000001</v>
      </c>
      <c r="G6" s="6">
        <v>1.1499999999999999</v>
      </c>
      <c r="H6" s="5"/>
    </row>
    <row r="7" spans="2:8" ht="17.25" thickTop="1" thickBot="1">
      <c r="B7" s="10">
        <v>3</v>
      </c>
      <c r="C7" s="9">
        <f>D6+1</f>
        <v>31</v>
      </c>
      <c r="D7" s="8">
        <v>45</v>
      </c>
      <c r="E7" s="7">
        <v>1.05</v>
      </c>
      <c r="F7" s="11">
        <v>1.1000000000000001</v>
      </c>
      <c r="G7" s="6">
        <v>1.1499999999999999</v>
      </c>
      <c r="H7" s="5"/>
    </row>
    <row r="8" spans="2:8" ht="17.25" thickTop="1" thickBot="1">
      <c r="B8" s="10">
        <v>4</v>
      </c>
      <c r="C8" s="9">
        <f>D7+1</f>
        <v>46</v>
      </c>
      <c r="D8" s="8">
        <v>75</v>
      </c>
      <c r="E8" s="7">
        <v>1.05</v>
      </c>
      <c r="F8" s="11">
        <v>1.1000000000000001</v>
      </c>
      <c r="G8" s="6">
        <v>1.1499999999999999</v>
      </c>
      <c r="H8" s="5"/>
    </row>
    <row r="9" spans="2:8" ht="16.5" thickTop="1">
      <c r="B9" s="10">
        <v>5</v>
      </c>
      <c r="C9" s="9">
        <f>D8+1</f>
        <v>76</v>
      </c>
      <c r="D9" s="8">
        <v>999</v>
      </c>
      <c r="E9" s="7">
        <v>1.05</v>
      </c>
      <c r="F9" s="11">
        <v>1.1000000000000001</v>
      </c>
      <c r="G9" s="6">
        <v>1.1499999999999999</v>
      </c>
      <c r="H9" s="5"/>
    </row>
  </sheetData>
  <sheetProtection algorithmName="SHA-512" hashValue="nhRTu0FLC0W9NBVzjQIdGvy4Vul0bw+84MKabDKx37g69An4Qz39ri/inRCwdDObJXVgyfB13Q5NtPg1iK3Nzw==" saltValue="JHBFVF6lgkUrTEM0lCGb6A==" spinCount="100000" sheet="1" objects="1" scenarios="1" selectLockedCells="1" selectUnlockedCells="1"/>
  <mergeCells count="2">
    <mergeCell ref="E2:G2"/>
    <mergeCell ref="C3:D3"/>
  </mergeCells>
  <pageMargins left="0.7" right="0.7" top="0.75" bottom="0.75" header="0.3" footer="0.3"/>
  <headerFooter>
    <oddHeader>&amp;L&amp;"DB Neo Office"&amp;11&amp;KEC0016           DB Intern / DB internal&amp;1#_x000D_</oddHeader>
    <oddFooter>&amp;L_x000D_&amp;1#&amp;"Calibri"&amp;10&amp;K000000 MAHLE internal (CL2)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4DEFB5-9B07-4B9E-964C-737CE95FF472}">
  <dimension ref="A1:C6"/>
  <sheetViews>
    <sheetView workbookViewId="0">
      <selection activeCell="D24" sqref="D24"/>
    </sheetView>
  </sheetViews>
  <sheetFormatPr baseColWidth="10" defaultColWidth="11.42578125" defaultRowHeight="15"/>
  <sheetData>
    <row r="1" spans="1:3">
      <c r="A1" t="s">
        <v>59</v>
      </c>
      <c r="B1" t="s">
        <v>60</v>
      </c>
      <c r="C1" t="s">
        <v>61</v>
      </c>
    </row>
    <row r="2" spans="1:3">
      <c r="A2" t="s">
        <v>62</v>
      </c>
      <c r="B2" t="s">
        <v>63</v>
      </c>
      <c r="C2" t="s">
        <v>64</v>
      </c>
    </row>
    <row r="3" spans="1:3">
      <c r="B3" t="s">
        <v>65</v>
      </c>
      <c r="C3" t="s">
        <v>66</v>
      </c>
    </row>
    <row r="4" spans="1:3">
      <c r="B4" t="s">
        <v>67</v>
      </c>
      <c r="C4" t="s">
        <v>68</v>
      </c>
    </row>
    <row r="5" spans="1:3">
      <c r="C5" t="s">
        <v>69</v>
      </c>
    </row>
    <row r="6" spans="1:3">
      <c r="C6" t="s">
        <v>67</v>
      </c>
    </row>
  </sheetData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dc5ab79-29c8-49f2-8faf-762fc76af7f3" xsi:nil="true"/>
    <lcf76f155ced4ddcb4097134ff3c332f xmlns="d8fa8db2-3039-4dd3-a5d3-daefacef60f7">
      <Terms xmlns="http://schemas.microsoft.com/office/infopath/2007/PartnerControls"/>
    </lcf76f155ced4ddcb4097134ff3c332f>
    <Inhaltsbeschreibung xmlns="d8fa8db2-3039-4dd3-a5d3-daefacef60f7" xsi:nil="true"/>
    <_Flow_SignoffStatus xmlns="d8fa8db2-3039-4dd3-a5d3-daefacef60f7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97E643DBCF6C44FBE397F5CDAB8FE24" ma:contentTypeVersion="18" ma:contentTypeDescription="Ein neues Dokument erstellen." ma:contentTypeScope="" ma:versionID="bdcf130dd58381ae49124c7468b1ee47">
  <xsd:schema xmlns:xsd="http://www.w3.org/2001/XMLSchema" xmlns:xs="http://www.w3.org/2001/XMLSchema" xmlns:p="http://schemas.microsoft.com/office/2006/metadata/properties" xmlns:ns2="d8fa8db2-3039-4dd3-a5d3-daefacef60f7" xmlns:ns3="6dc5ab79-29c8-49f2-8faf-762fc76af7f3" targetNamespace="http://schemas.microsoft.com/office/2006/metadata/properties" ma:root="true" ma:fieldsID="cdb14ff4ebca521abe9df8e6c87a18e0" ns2:_="" ns3:_="">
    <xsd:import namespace="d8fa8db2-3039-4dd3-a5d3-daefacef60f7"/>
    <xsd:import namespace="6dc5ab79-29c8-49f2-8faf-762fc76af7f3"/>
    <xsd:element name="properties">
      <xsd:complexType>
        <xsd:sequence>
          <xsd:element name="documentManagement">
            <xsd:complexType>
              <xsd:all>
                <xsd:element ref="ns2:_Flow_SignoffStatus" minOccurs="0"/>
                <xsd:element ref="ns2:Inhaltsbeschreibung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fa8db2-3039-4dd3-a5d3-daefacef60f7" elementFormDefault="qualified">
    <xsd:import namespace="http://schemas.microsoft.com/office/2006/documentManagement/types"/>
    <xsd:import namespace="http://schemas.microsoft.com/office/infopath/2007/PartnerControls"/>
    <xsd:element name="_Flow_SignoffStatus" ma:index="1" nillable="true" ma:displayName="Status Unterschrift" ma:internalName="_x0024_Resources_x003a_core_x002c_Signoff_Status" ma:readOnly="false">
      <xsd:simpleType>
        <xsd:restriction base="dms:Text"/>
      </xsd:simpleType>
    </xsd:element>
    <xsd:element name="Inhaltsbeschreibung" ma:index="2" nillable="true" ma:displayName="Inhaltsbeschreibung" ma:description="Informationen zum Dokument/ Vergabe (EKV, Vergabezeitraum,...)" ma:format="Dropdown" ma:internalName="Inhaltsbeschreibung" ma:readOnly="false">
      <xsd:simpleType>
        <xsd:restriction base="dms:Note">
          <xsd:maxLength value="255"/>
        </xsd:restriction>
      </xsd:simpleType>
    </xsd:element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hidden="true" ma:internalName="MediaServiceOCR" ma:readOnly="true">
      <xsd:simpleType>
        <xsd:restriction base="dms:Note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hidden="true" ma:indexed="true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c5ab79-29c8-49f2-8faf-762fc76af7f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b105578d-1c59-41b8-b5b1-aea17b3cd81d}" ma:internalName="TaxCatchAll" ma:readOnly="false" ma:showField="CatchAllData" ma:web="6dc5ab79-29c8-49f2-8faf-762fc76af7f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Inhaltstyp"/>
        <xsd:element ref="dc:title" minOccurs="0" maxOccurs="1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5466B6A-7F96-42A7-BF5D-39D3C271C350}">
  <ds:schemaRefs>
    <ds:schemaRef ds:uri="6dc5ab79-29c8-49f2-8faf-762fc76af7f3"/>
    <ds:schemaRef ds:uri="http://schemas.openxmlformats.org/package/2006/metadata/core-properties"/>
    <ds:schemaRef ds:uri="http://purl.org/dc/terms/"/>
    <ds:schemaRef ds:uri="http://purl.org/dc/elements/1.1/"/>
    <ds:schemaRef ds:uri="http://schemas.microsoft.com/office/2006/metadata/properties"/>
    <ds:schemaRef ds:uri="http://schemas.microsoft.com/office/2006/documentManagement/types"/>
    <ds:schemaRef ds:uri="d8fa8db2-3039-4dd3-a5d3-daefacef60f7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A51AC565-3467-42A2-8BE3-EF138CDB55A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8fa8db2-3039-4dd3-a5d3-daefacef60f7"/>
    <ds:schemaRef ds:uri="6dc5ab79-29c8-49f2-8faf-762fc76af7f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F23325D-70DC-4718-8542-29D0A227D53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5</vt:i4>
      </vt:variant>
    </vt:vector>
  </HeadingPairs>
  <TitlesOfParts>
    <vt:vector size="5" baseType="lpstr">
      <vt:lpstr>Angebotsblatt</vt:lpstr>
      <vt:lpstr>Materialdaten</vt:lpstr>
      <vt:lpstr>Rahmenvertragsbedingungen</vt:lpstr>
      <vt:lpstr>Lieferzeitenfaktor</vt:lpstr>
      <vt:lpstr>Quelle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Heiko Wolf;Daniele.Lerni@deutschebahn.com</dc:creator>
  <cp:keywords/>
  <dc:description/>
  <cp:lastModifiedBy>Franz Theil</cp:lastModifiedBy>
  <cp:revision/>
  <dcterms:created xsi:type="dcterms:W3CDTF">2023-02-13T14:06:20Z</dcterms:created>
  <dcterms:modified xsi:type="dcterms:W3CDTF">2026-08-21T07:14:35Z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c72bc7c-1559-43e6-8719-ab74cb663232_Enabled">
    <vt:lpwstr>true</vt:lpwstr>
  </property>
  <property fmtid="{D5CDD505-2E9C-101B-9397-08002B2CF9AE}" pid="3" name="MSIP_Label_0c72bc7c-1559-43e6-8719-ab74cb663232_SetDate">
    <vt:lpwstr>2024-09-05T11:14:06Z</vt:lpwstr>
  </property>
  <property fmtid="{D5CDD505-2E9C-101B-9397-08002B2CF9AE}" pid="4" name="MSIP_Label_0c72bc7c-1559-43e6-8719-ab74cb663232_Method">
    <vt:lpwstr>Standard</vt:lpwstr>
  </property>
  <property fmtid="{D5CDD505-2E9C-101B-9397-08002B2CF9AE}" pid="5" name="MSIP_Label_0c72bc7c-1559-43e6-8719-ab74cb663232_Name">
    <vt:lpwstr>MAHLE internal (CL2)</vt:lpwstr>
  </property>
  <property fmtid="{D5CDD505-2E9C-101B-9397-08002B2CF9AE}" pid="6" name="MSIP_Label_0c72bc7c-1559-43e6-8719-ab74cb663232_SiteId">
    <vt:lpwstr>e396b7c6-05f6-47d7-bef7-e89a9de9fd6c</vt:lpwstr>
  </property>
  <property fmtid="{D5CDD505-2E9C-101B-9397-08002B2CF9AE}" pid="7" name="MSIP_Label_0c72bc7c-1559-43e6-8719-ab74cb663232_ActionId">
    <vt:lpwstr>c913ced5-8d1c-4789-a084-19584de43c3c</vt:lpwstr>
  </property>
  <property fmtid="{D5CDD505-2E9C-101B-9397-08002B2CF9AE}" pid="8" name="MSIP_Label_0c72bc7c-1559-43e6-8719-ab74cb663232_ContentBits">
    <vt:lpwstr>2</vt:lpwstr>
  </property>
  <property fmtid="{D5CDD505-2E9C-101B-9397-08002B2CF9AE}" pid="9" name="ContentTypeId">
    <vt:lpwstr>0x010100197E643DBCF6C44FBE397F5CDAB8FE24</vt:lpwstr>
  </property>
  <property fmtid="{D5CDD505-2E9C-101B-9397-08002B2CF9AE}" pid="10" name="MediaServiceImageTags">
    <vt:lpwstr/>
  </property>
  <property fmtid="{D5CDD505-2E9C-101B-9397-08002B2CF9AE}" pid="11" name="MSIP_Label_3dac9f92-1d4e-4aae-b975-a9900684008d_Enabled">
    <vt:lpwstr>true</vt:lpwstr>
  </property>
  <property fmtid="{D5CDD505-2E9C-101B-9397-08002B2CF9AE}" pid="12" name="MSIP_Label_3dac9f92-1d4e-4aae-b975-a9900684008d_SetDate">
    <vt:lpwstr>2025-03-28T09:10:01Z</vt:lpwstr>
  </property>
  <property fmtid="{D5CDD505-2E9C-101B-9397-08002B2CF9AE}" pid="13" name="MSIP_Label_3dac9f92-1d4e-4aae-b975-a9900684008d_Method">
    <vt:lpwstr>Standard</vt:lpwstr>
  </property>
  <property fmtid="{D5CDD505-2E9C-101B-9397-08002B2CF9AE}" pid="14" name="MSIP_Label_3dac9f92-1d4e-4aae-b975-a9900684008d_Name">
    <vt:lpwstr>DB Intern</vt:lpwstr>
  </property>
  <property fmtid="{D5CDD505-2E9C-101B-9397-08002B2CF9AE}" pid="15" name="MSIP_Label_3dac9f92-1d4e-4aae-b975-a9900684008d_SiteId">
    <vt:lpwstr>a1a72d9c-49e6-4f6d-9af6-5aafa1183bfd</vt:lpwstr>
  </property>
  <property fmtid="{D5CDD505-2E9C-101B-9397-08002B2CF9AE}" pid="16" name="MSIP_Label_3dac9f92-1d4e-4aae-b975-a9900684008d_ActionId">
    <vt:lpwstr>15570d3e-5ed3-401c-b1b7-9b84424f2672</vt:lpwstr>
  </property>
  <property fmtid="{D5CDD505-2E9C-101B-9397-08002B2CF9AE}" pid="17" name="MSIP_Label_3dac9f92-1d4e-4aae-b975-a9900684008d_ContentBits">
    <vt:lpwstr>1</vt:lpwstr>
  </property>
  <property fmtid="{D5CDD505-2E9C-101B-9397-08002B2CF9AE}" pid="18" name="Order">
    <vt:r8>4517400</vt:r8>
  </property>
  <property fmtid="{D5CDD505-2E9C-101B-9397-08002B2CF9AE}" pid="19" name="xd_Signature">
    <vt:bool>false</vt:bool>
  </property>
  <property fmtid="{D5CDD505-2E9C-101B-9397-08002B2CF9AE}" pid="20" name="xd_ProgID">
    <vt:lpwstr/>
  </property>
  <property fmtid="{D5CDD505-2E9C-101B-9397-08002B2CF9AE}" pid="21" name="ComplianceAssetId">
    <vt:lpwstr/>
  </property>
  <property fmtid="{D5CDD505-2E9C-101B-9397-08002B2CF9AE}" pid="22" name="TemplateUrl">
    <vt:lpwstr/>
  </property>
  <property fmtid="{D5CDD505-2E9C-101B-9397-08002B2CF9AE}" pid="23" name="_ExtendedDescription">
    <vt:lpwstr/>
  </property>
  <property fmtid="{D5CDD505-2E9C-101B-9397-08002B2CF9AE}" pid="24" name="TriggerFlowInfo">
    <vt:lpwstr/>
  </property>
</Properties>
</file>